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411" documentId="13_ncr:1_{DFA316B8-5281-47FD-913D-DC97D66D6887}" xr6:coauthVersionLast="47" xr6:coauthVersionMax="47" xr10:uidLastSave="{CCD5187F-2EA0-4B7A-9B55-91C2A085C825}"/>
  <bookViews>
    <workbookView xWindow="-108" yWindow="-108" windowWidth="23256" windowHeight="12456" tabRatio="845" firstSheet="2" activeTab="3" xr2:uid="{A6B7706A-726A-451D-9741-26FE56CCBB8A}"/>
  </bookViews>
  <sheets>
    <sheet name="TO_DO" sheetId="23" state="veryHidden" r:id="rId1"/>
    <sheet name="Cover" sheetId="29" r:id="rId2"/>
    <sheet name="Intro" sheetId="30"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Aux Tables" sheetId="12" state="veryHidden" r:id="rId13"/>
  </sheet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7" l="1" a="1"/>
  <c r="C5" i="27" s="1"/>
  <c r="B47" i="12"/>
  <c r="B46" i="12"/>
  <c r="B45" i="12"/>
  <c r="C4" i="19"/>
  <c r="J5" i="19"/>
  <c r="C8" i="20" l="1"/>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B7" i="27" l="1"/>
  <c r="B8" i="27"/>
  <c r="B9" i="27"/>
  <c r="B10" i="27"/>
  <c r="B11" i="27"/>
  <c r="B12" i="27"/>
  <c r="B13" i="27"/>
  <c r="B14" i="27"/>
  <c r="B15" i="27"/>
  <c r="B16" i="27"/>
  <c r="B17" i="27"/>
  <c r="B18" i="27"/>
  <c r="B19" i="27"/>
  <c r="B20" i="27"/>
  <c r="B21" i="27"/>
  <c r="B22" i="27"/>
  <c r="K25" i="8"/>
  <c r="K21" i="8"/>
  <c r="K22" i="8"/>
  <c r="K23" i="8"/>
  <c r="K24" i="8"/>
  <c r="J21" i="8"/>
  <c r="J22" i="8"/>
  <c r="J23" i="8"/>
  <c r="J24" i="8"/>
  <c r="J25" i="8"/>
  <c r="B8" i="2"/>
  <c r="B9" i="2"/>
  <c r="B10" i="2"/>
  <c r="B11" i="2"/>
  <c r="B12" i="2"/>
  <c r="B13" i="2"/>
  <c r="B14" i="2"/>
  <c r="B15" i="2"/>
  <c r="B16" i="2"/>
  <c r="B17" i="2"/>
  <c r="B18" i="2"/>
  <c r="B19" i="2"/>
  <c r="B20" i="2"/>
  <c r="B21" i="2"/>
  <c r="B22" i="2"/>
  <c r="U19" i="2" l="1"/>
  <c r="U20" i="2"/>
  <c r="T19" i="2"/>
  <c r="T20" i="2"/>
  <c r="B6" i="27" l="1"/>
  <c r="K19" i="8"/>
  <c r="K20" i="8"/>
  <c r="J19" i="8"/>
  <c r="J20" i="8"/>
  <c r="U18" i="2"/>
  <c r="T18" i="2"/>
  <c r="K17" i="8" l="1"/>
  <c r="K18" i="8"/>
  <c r="J17" i="8"/>
  <c r="J18" i="8"/>
  <c r="U16" i="2"/>
  <c r="U17" i="2"/>
  <c r="T16" i="2"/>
  <c r="T17" i="2"/>
  <c r="K16" i="8" l="1"/>
  <c r="J16" i="8"/>
  <c r="B6" i="2" l="1"/>
  <c r="J13" i="19"/>
  <c r="K13" i="19"/>
  <c r="J14" i="19"/>
  <c r="K14" i="19"/>
  <c r="J15" i="19"/>
  <c r="K15" i="19"/>
  <c r="J16" i="19"/>
  <c r="K16" i="19"/>
  <c r="J17" i="19"/>
  <c r="K17" i="19"/>
  <c r="J18" i="19"/>
  <c r="K18" i="19"/>
  <c r="J19" i="19"/>
  <c r="K19" i="19"/>
  <c r="J20" i="19"/>
  <c r="K20" i="19"/>
  <c r="J21" i="19"/>
  <c r="K21" i="19"/>
  <c r="J22" i="19"/>
  <c r="K22" i="19"/>
  <c r="J23" i="19"/>
  <c r="K23" i="19"/>
  <c r="J24" i="19"/>
  <c r="K24" i="19"/>
  <c r="J25" i="19"/>
  <c r="K25" i="19"/>
  <c r="J26" i="19"/>
  <c r="K26" i="19"/>
  <c r="J27" i="19"/>
  <c r="K27" i="19"/>
  <c r="J28" i="19"/>
  <c r="K28" i="19"/>
  <c r="J29" i="19"/>
  <c r="K29" i="19"/>
  <c r="J30" i="19"/>
  <c r="K30" i="19"/>
  <c r="J31" i="19"/>
  <c r="K31" i="19"/>
  <c r="J32" i="19"/>
  <c r="K32" i="19"/>
  <c r="J33" i="19"/>
  <c r="K33" i="19"/>
  <c r="J34" i="19"/>
  <c r="K34" i="19"/>
  <c r="J35" i="19"/>
  <c r="K35" i="19"/>
  <c r="J36" i="19"/>
  <c r="K36" i="19"/>
  <c r="J37" i="19"/>
  <c r="K37" i="19"/>
  <c r="J38" i="19"/>
  <c r="K38" i="19"/>
  <c r="J39" i="19"/>
  <c r="K39" i="19"/>
  <c r="J40" i="19"/>
  <c r="K40" i="19"/>
  <c r="J41" i="19"/>
  <c r="K41" i="19"/>
  <c r="J42" i="19"/>
  <c r="K42" i="19"/>
  <c r="J43" i="19"/>
  <c r="K43" i="19"/>
  <c r="J44" i="19"/>
  <c r="K44" i="19"/>
  <c r="J45" i="19"/>
  <c r="K45" i="19"/>
  <c r="J46" i="19"/>
  <c r="K46" i="19"/>
  <c r="J47" i="19"/>
  <c r="K47" i="19"/>
  <c r="J48" i="19"/>
  <c r="K48" i="19"/>
  <c r="J49" i="19"/>
  <c r="K49" i="19"/>
  <c r="J50" i="19"/>
  <c r="K50" i="19"/>
  <c r="J51" i="19"/>
  <c r="K51" i="19"/>
  <c r="J52" i="19"/>
  <c r="K52" i="19"/>
  <c r="J53" i="19"/>
  <c r="K53" i="19"/>
  <c r="J54" i="19"/>
  <c r="K54" i="19"/>
  <c r="J55" i="19"/>
  <c r="K55" i="19"/>
  <c r="J56" i="19"/>
  <c r="K56" i="19"/>
  <c r="J57" i="19"/>
  <c r="K57" i="19"/>
  <c r="J58" i="19"/>
  <c r="K58" i="19"/>
  <c r="J59" i="19"/>
  <c r="K59" i="19"/>
  <c r="J60" i="19"/>
  <c r="K60" i="19"/>
  <c r="J61" i="19"/>
  <c r="K61" i="19"/>
  <c r="J62" i="19"/>
  <c r="K62" i="19"/>
  <c r="J63" i="19"/>
  <c r="K63" i="19"/>
  <c r="J64" i="19"/>
  <c r="K64" i="19"/>
  <c r="J65" i="19"/>
  <c r="K65" i="19"/>
  <c r="J66" i="19"/>
  <c r="K66" i="19"/>
  <c r="J67" i="19"/>
  <c r="K67" i="19"/>
  <c r="J68" i="19"/>
  <c r="K68" i="19"/>
  <c r="J69" i="19"/>
  <c r="K69" i="19"/>
  <c r="J70" i="19"/>
  <c r="K70" i="19"/>
  <c r="J71" i="19"/>
  <c r="K71" i="19"/>
  <c r="J72" i="19"/>
  <c r="K72" i="19"/>
  <c r="J73" i="19"/>
  <c r="K73" i="19"/>
  <c r="J74" i="19"/>
  <c r="K74" i="19"/>
  <c r="J75" i="19"/>
  <c r="K75" i="19"/>
  <c r="J76" i="19"/>
  <c r="K76" i="19"/>
  <c r="J77" i="19"/>
  <c r="K77" i="19"/>
  <c r="J78" i="19"/>
  <c r="K78" i="19"/>
  <c r="J79" i="19"/>
  <c r="K79" i="19"/>
  <c r="J80" i="19"/>
  <c r="K80" i="19"/>
  <c r="J81" i="19"/>
  <c r="K81" i="19"/>
  <c r="J82" i="19"/>
  <c r="K82" i="19"/>
  <c r="J83" i="19"/>
  <c r="K83" i="19"/>
  <c r="J84" i="19"/>
  <c r="K84" i="19"/>
  <c r="J85" i="19"/>
  <c r="K85" i="19"/>
  <c r="J86" i="19"/>
  <c r="K86" i="19"/>
  <c r="J87" i="19"/>
  <c r="K87" i="19"/>
  <c r="J88" i="19"/>
  <c r="K88" i="19"/>
  <c r="J89" i="19"/>
  <c r="K89" i="19"/>
  <c r="J90" i="19"/>
  <c r="K90" i="19"/>
  <c r="J91" i="19"/>
  <c r="K91" i="19"/>
  <c r="J92" i="19"/>
  <c r="K92" i="19"/>
  <c r="J93" i="19"/>
  <c r="K93" i="19"/>
  <c r="J94" i="19"/>
  <c r="K94" i="19"/>
  <c r="J95" i="19"/>
  <c r="K95" i="19"/>
  <c r="J96" i="19"/>
  <c r="K96" i="19"/>
  <c r="J97" i="19"/>
  <c r="K97" i="19"/>
  <c r="J98" i="19"/>
  <c r="K98" i="19"/>
  <c r="J99" i="19"/>
  <c r="K99" i="19"/>
  <c r="J100" i="19"/>
  <c r="K100" i="19"/>
  <c r="F6" i="20"/>
  <c r="F7" i="20"/>
  <c r="F8" i="20"/>
  <c r="F9" i="20"/>
  <c r="F10" i="20"/>
  <c r="F11" i="20"/>
  <c r="F12" i="20"/>
  <c r="F13" i="20"/>
  <c r="F14" i="20"/>
  <c r="F15" i="20"/>
  <c r="F16" i="20"/>
  <c r="F17" i="20"/>
  <c r="F18" i="20"/>
  <c r="F19" i="20"/>
  <c r="F20" i="20"/>
  <c r="B5" i="20" a="1"/>
  <c r="B5" i="20" s="1"/>
  <c r="A2" i="28" l="1" a="1"/>
  <c r="F5" i="19" s="1" a="1"/>
  <c r="F5" i="19" s="1"/>
  <c r="A2" i="28" l="1"/>
  <c r="D5" i="19" s="1" a="1"/>
  <c r="D5" i="19" s="1"/>
  <c r="C5" i="19" l="1" a="1"/>
  <c r="C5" i="19" s="1"/>
  <c r="B5" i="19" s="1" a="1"/>
  <c r="B5" i="19" s="1"/>
  <c r="I5" i="20" s="1" a="1"/>
  <c r="I5" i="20" s="1"/>
  <c r="E5" i="19" a="1"/>
  <c r="E5" i="19" s="1"/>
  <c r="G5" i="19" a="1"/>
  <c r="G5" i="19" s="1"/>
  <c r="F5" i="20"/>
  <c r="C4" i="8" l="1"/>
  <c r="K6" i="19" l="1"/>
  <c r="K7" i="19"/>
  <c r="K8" i="19"/>
  <c r="K9" i="19"/>
  <c r="K10" i="19"/>
  <c r="K11" i="19"/>
  <c r="K12" i="19"/>
  <c r="J6" i="8"/>
  <c r="J7" i="8"/>
  <c r="J8" i="8"/>
  <c r="J9" i="8"/>
  <c r="J10" i="8"/>
  <c r="J11" i="8"/>
  <c r="J12" i="8"/>
  <c r="J13" i="8"/>
  <c r="J14" i="8"/>
  <c r="J6" i="19"/>
  <c r="J7" i="19"/>
  <c r="J8" i="19"/>
  <c r="J9" i="19"/>
  <c r="J10" i="19"/>
  <c r="J11" i="19"/>
  <c r="J12" i="19"/>
  <c r="M6" i="19"/>
  <c r="M7" i="19"/>
  <c r="M8" i="19"/>
  <c r="M9" i="19"/>
  <c r="M10" i="19"/>
  <c r="M11" i="19"/>
  <c r="M12" i="19"/>
  <c r="M5" i="19"/>
  <c r="B4" i="20"/>
  <c r="L4" i="19"/>
  <c r="M4" i="19"/>
  <c r="N4" i="19"/>
  <c r="O4" i="19"/>
  <c r="P4" i="19"/>
  <c r="K13" i="8" l="1"/>
  <c r="K14" i="8"/>
  <c r="K15" i="8"/>
  <c r="K5" i="8"/>
  <c r="K6" i="8"/>
  <c r="K7" i="8"/>
  <c r="K8" i="8"/>
  <c r="K9" i="8"/>
  <c r="K10" i="8"/>
  <c r="K11" i="8"/>
  <c r="K12" i="8"/>
  <c r="J5" i="8"/>
  <c r="J15" i="8"/>
  <c r="B7" i="2" l="1"/>
  <c r="K5" i="19"/>
  <c r="U6" i="2"/>
  <c r="U7" i="2"/>
  <c r="U8" i="2"/>
  <c r="U9" i="2"/>
  <c r="U10" i="2"/>
  <c r="U11" i="2"/>
  <c r="U12" i="2"/>
  <c r="U13" i="2"/>
  <c r="U14" i="2"/>
  <c r="U15" i="2"/>
  <c r="U5" i="2"/>
  <c r="T6" i="2"/>
  <c r="T7" i="2"/>
  <c r="T8" i="2"/>
  <c r="T9" i="2"/>
  <c r="T10" i="2"/>
  <c r="T11" i="2"/>
  <c r="T12" i="2"/>
  <c r="T13" i="2"/>
  <c r="T14" i="2"/>
  <c r="T15" i="2"/>
  <c r="T5" i="2"/>
  <c r="A2" i="26" l="1" a="1"/>
  <c r="A2" i="26" s="1"/>
  <c r="F5" i="8" l="1" a="1"/>
  <c r="F5" i="8" s="1"/>
  <c r="G5" i="8" s="1" a="1"/>
  <c r="G5" i="8" s="1"/>
  <c r="D5" i="8" a="1"/>
  <c r="D5" i="8" s="1"/>
  <c r="C5" i="8" a="1"/>
  <c r="C5" i="8" s="1"/>
  <c r="B5" i="8" s="1" a="1"/>
  <c r="B5" i="8" s="1"/>
  <c r="E5" i="8" l="1" a="1"/>
  <c r="E5" i="8"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<sst xmlns="http://schemas.openxmlformats.org/spreadsheetml/2006/main" count="325" uniqueCount="223">
  <si>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</si>
  <si>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</si>
  <si>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</si>
  <si>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</si>
  <si>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</si>
  <si>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</si>
  <si>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</si>
  <si>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</si>
  <si>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</si>
  <si>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</si>
  <si>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</si>
  <si>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</si>
  <si>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</si>
  <si>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</si>
  <si>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</si>
  <si>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</si>
  <si>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</si>
  <si>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</si>
  <si>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</si>
  <si>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</si>
  <si>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</si>
  <si>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t>IDArt</t>
  </si>
  <si>
    <t>AR17</t>
  </si>
  <si>
    <t>17.1.a</t>
  </si>
  <si>
    <t>17.1.b</t>
  </si>
  <si>
    <t>17.1.c</t>
  </si>
  <si>
    <t>17.1.d</t>
  </si>
  <si>
    <t>17.1.e</t>
  </si>
  <si>
    <t>17.1.f</t>
  </si>
  <si>
    <t>17.1.g</t>
  </si>
  <si>
    <t>17.1.h</t>
  </si>
  <si>
    <t>17.1.i</t>
  </si>
  <si>
    <t>17.1.j</t>
  </si>
  <si>
    <t>17.1.k</t>
  </si>
  <si>
    <t>17.1.l</t>
  </si>
  <si>
    <t>17.1.m</t>
  </si>
  <si>
    <t>Tipo Medida</t>
  </si>
  <si>
    <t>IDMedida</t>
  </si>
  <si>
    <t>Medida Guía</t>
  </si>
  <si>
    <t>MG01</t>
  </si>
  <si>
    <t>MG02</t>
  </si>
  <si>
    <t>MG03</t>
  </si>
  <si>
    <t>MG04</t>
  </si>
  <si>
    <t>MG05</t>
  </si>
  <si>
    <t>MG06</t>
  </si>
  <si>
    <t>MG07</t>
  </si>
  <si>
    <t>MG08</t>
  </si>
  <si>
    <t>MG09</t>
  </si>
  <si>
    <t>MG10</t>
  </si>
  <si>
    <t>MG11</t>
  </si>
  <si>
    <t>MG12</t>
  </si>
  <si>
    <t>MG13</t>
  </si>
  <si>
    <t>MG14</t>
  </si>
  <si>
    <t>MG15</t>
  </si>
  <si>
    <t>MG16</t>
  </si>
  <si>
    <t>X</t>
  </si>
  <si>
    <t>Concatenado</t>
  </si>
  <si>
    <t>X?</t>
  </si>
  <si>
    <t/>
  </si>
  <si>
    <t>IDArt_aux</t>
  </si>
  <si>
    <t>00. Evaluación evidencia por SEDIA. Pendiente</t>
  </si>
  <si>
    <t>sedia2025</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</si>
  <si>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</si>
  <si>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</si>
  <si>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</si>
  <si>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</si>
  <si>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</si>
  <si>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</si>
  <si>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</si>
  <si>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</si>
  <si>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</si>
  <si>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</si>
  <si>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</si>
  <si>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</si>
  <si>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</si>
  <si>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</si>
  <si>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</si>
  <si>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</si>
  <si>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</si>
  <si>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</si>
  <si>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</si>
  <si>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</si>
  <si>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</si>
  <si>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</si>
  <si>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</si>
  <si>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</si>
  <si>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</si>
  <si>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</si>
  <si>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</si>
  <si>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</si>
  <si>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</si>
  <si>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</si>
  <si>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</si>
  <si>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</si>
  <si>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 xml:space="preserve">Section </t>
  </si>
  <si>
    <t>Description</t>
  </si>
  <si>
    <t>Summarized Description</t>
  </si>
  <si>
    <t xml:space="preserve"> Providers of high-risk AI systems shall put a quality management system in place that ensures compliance with this Regulation. That system shall be documented in a systematic and orderly manner in the form of written policies, procedures and instructions, and shall include at least the following aspects</t>
  </si>
  <si>
    <t>A strategy for regulatory compliance, including compliance with conformity assessment procedures and procedures for the management of modifications to the high-risk AI system</t>
  </si>
  <si>
    <t>Techniques, procedures and systematic actions to be used for the design, design control and design verification of the high-risk AI system</t>
  </si>
  <si>
    <t>Techniques, procedures and systematic actions to be used for the development, quality control and quality assurance of the high-risk AI system</t>
  </si>
  <si>
    <t>Examination, test and validation procedures to be carried out before, during and after the development of the high-risk AI system, and the frequency with which they have to be carried out</t>
  </si>
  <si>
    <t>Technical specifications, including standards, to be applied and, where the relevant harmonised standards are not applied in full or do not cover all of the relevant requirements set out in Section 2, the means to be used to ensure that the high-risk AI system complies with those requirements</t>
  </si>
  <si>
    <t>Systems and procedures for data management, including data acquisition, data collection, data analysis, data labelling, data storage, data filtration, data mining, data aggregation, data retention and any other operation regarding the data that is performed before and for the purpose of the placing on the market or the putting into service of high-risk AI systems</t>
  </si>
  <si>
    <t>The risk management system referred to in Article 9</t>
  </si>
  <si>
    <t>The setting-up, implementation and maintenance of a post-market monitoring system, in accordance with Article 72</t>
  </si>
  <si>
    <t>Procedures related to the reporting of a serious incident in accordance with Article 73</t>
  </si>
  <si>
    <t>The handling of communication with national competent authorities, other relevant authorities, including those 
providing or supporting the access to data, notified bodies, other operators, customers or other interested parties</t>
  </si>
  <si>
    <t>Systems and procedures for record-keeping of all relevant documentation and information</t>
  </si>
  <si>
    <t>Resource management, including security-of-supply related measures</t>
  </si>
  <si>
    <t>An accountability framework setting out the responsibilities of the management and other staff with regard to all the aspects listed in this paragraph</t>
  </si>
  <si>
    <t>The implementation of the aspects referred to in paragraph 1 shall be proportionate to the size of the provider’s organisation. Providers shall, in any event, respect the degree of rigour and the level of protection required to ensure the compliance of their high-risk AI systems with this Regulation</t>
  </si>
  <si>
    <t>Providers of high-risk AI systems that are subject to obligations regarding quality management systems or an 
equivalent function under relevant sectoral Union law may include the aspects listed in paragraph 1 as part of the quality management systems pursuant to that law.</t>
  </si>
  <si>
    <t>For providers that are financial institutions subject to requirements regarding their internal governance, arrangements or processes under Union financial services law, the obligation to put in place a quality management system, with the exception of paragraph 1, points (g), (h) and (i) of this Article, shall be deemed to be fulfilled by complying with the rules on internal governance arrangements or processes pursuant to the relevant Union financial services law. To that end, any harmonised standards referred to in Article 40 shall be taken into account</t>
  </si>
  <si>
    <t>Minimum QMS requirements</t>
  </si>
  <si>
    <t>Compliance Strategy</t>
  </si>
  <si>
    <t>Design procedures</t>
  </si>
  <si>
    <t>Development procedures</t>
  </si>
  <si>
    <t>Validation procedures</t>
  </si>
  <si>
    <t>Standards applied</t>
  </si>
  <si>
    <t>Data Management System</t>
  </si>
  <si>
    <t>RMS</t>
  </si>
  <si>
    <t>Post-market surveillance system</t>
  </si>
  <si>
    <t>Reporting of Major Incidents</t>
  </si>
  <si>
    <t>Communication Management</t>
  </si>
  <si>
    <t>Registration procedures</t>
  </si>
  <si>
    <t>Resource management</t>
  </si>
  <si>
    <t>Accountability</t>
  </si>
  <si>
    <t>QMS proportion</t>
  </si>
  <si>
    <t>Existing QMS by sectoral regulations</t>
  </si>
  <si>
    <t>QMS in financial institutions</t>
  </si>
  <si>
    <t>ID-Measure</t>
  </si>
  <si>
    <t xml:space="preserve">Guiding questions to contextualize the measures </t>
  </si>
  <si>
    <t>Implement a QMS</t>
  </si>
  <si>
    <t>Establish a compliance strategy</t>
  </si>
  <si>
    <t>Strategy for compliance with the conformity assessment procedure</t>
  </si>
  <si>
    <t>Article 15. Accuracy, robustness and cybersecurity</t>
  </si>
  <si>
    <t>Establish design procedures</t>
  </si>
  <si>
    <t>Establish the development procedures</t>
  </si>
  <si>
    <t>Establish validation procedures</t>
  </si>
  <si>
    <t>Record the standards or technical specifications applied</t>
  </si>
  <si>
    <t>Article 10</t>
  </si>
  <si>
    <t>Article 9</t>
  </si>
  <si>
    <t>Article 72</t>
  </si>
  <si>
    <t>Article 73</t>
  </si>
  <si>
    <t>Establish a document management procedure</t>
  </si>
  <si>
    <t>Perform an analysis of available resources</t>
  </si>
  <si>
    <t>Establish and document the responsibilities of the personnel involved in the processes</t>
  </si>
  <si>
    <t>*Has a quality management system been established and implemented to ensure compliance with the AI Regulation?
*Does the QMS collect policies, procedures and instructions in a systematic and orderly manner?</t>
  </si>
  <si>
    <t>*Has a strategy for compliance been established?
*Has a strategy been established for compliance with high-risk AI system modification management procedures?</t>
  </si>
  <si>
    <t>*Has a strategy been established for compliance with conformity assessment procedures?</t>
  </si>
  <si>
    <t>*Are the measures specified in Article 15 complied with in terms of accuracy, robustness and cybersecurity when establishing design, development and validation procedures?</t>
  </si>
  <si>
    <t>*Does the design of the AI system arise, not only from the technical and functional requirements of the system itself, but also from the risk mitigation mechanisms identified in the risk management plan?
*Is the relationship between risks and design considered?</t>
  </si>
  <si>
    <t>*Are systematic procedures proposed for the three aspects related to the technical requirements related to cybersecurity, accuracy and robustness, within the framework of the development process of the AI system?
*Are the specifications established in the design tracked, traced, and complied with?</t>
  </si>
  <si>
    <t>*Have the examination, testing, and validation measures that apply to AI systems been specified?</t>
  </si>
  <si>
    <t xml:space="preserve">*Are the technical specifications to be applied recorded?
*Are the rules to be applied recorded?
*Where the relevant harmonised standards are not fully implemented or do not cover all requirements, are the means to be used to ensure compliance with the requirements recorded? </t>
  </si>
  <si>
    <t>*Are training, validation and testing datasets subject to governance and data management practices in accordance with Article 9 of the Regulation?</t>
  </si>
  <si>
    <t>*Has a risk management system been established in accordance with Article 9 of the Regulation?
*Does the risk management system pay special attention to mitigating risks that may affect people's health, safety and fundamental rights?</t>
  </si>
  <si>
    <t>*Has a post-market surveillance system for high-risk AI systems been defined in accordance with Article 72 of the Regulation?</t>
  </si>
  <si>
    <t>*Has a procedure been established to monitor the changes that are reflected in the update of the documentation?
*Has a chain of responsibility been generated in order to update the documentation according to the changes?
*Does the documentation of changes to the system maintain the level of completeness of the rest of the technical documentation?
*Has a document management system been established, defined and sized to guarantee its conservation and changes?</t>
  </si>
  <si>
    <t>* Has the communication channel(s) that will be used for each of the communications arising from the different obligations been indicated and described?
* Has the format or formats in which the documents that are required will be provided have been contemplated?
*Has the person or persons responsible for managing the different communications been appointed?
*Have the tools that allow access to data, records, source code and other actions arising from the obligations of the Regulation been implemented and described?</t>
  </si>
  <si>
    <t>*Have the necessary people been identified and provided for the effective implementation of the QMS and for the operation and control of its processes?
*Has the infrastructure necessary for the operation of processes and achieving system compliance been determined, provided, and maintained?
* Has the necessary environment been determined, provided and maintained for the operation of the processes and achieving the conformity of the system?
*Have the necessary resources been established and provided to ensure the validity and reliability of the results when monitoring or measurement is carried out to verify conformity?
* Do you have the necessary knowledge for process operation and compliance, as well as acquiring or accessing the necessary additional knowledge?</t>
  </si>
  <si>
    <t>* Have the responsibilities and authorizations been established around the different elements that make up the quality management system?
*Have responsibilities been assigned to all the personnel involved and has it been reflected and documented in the list of jobs or equivalent?
*Are the assigned responsibilities properly documented and reflected in the QMS?</t>
  </si>
  <si>
    <t>Sections</t>
  </si>
  <si>
    <t>Measures</t>
  </si>
  <si>
    <t>Observations</t>
  </si>
  <si>
    <t>Additional Measures</t>
  </si>
  <si>
    <t>Summarized Section Description</t>
  </si>
  <si>
    <t>Maturity Level</t>
  </si>
  <si>
    <t>Diagnostic Status</t>
  </si>
  <si>
    <t>Adaptation Plan</t>
  </si>
  <si>
    <t>Name of the file where the measurement is described (template linked)</t>
  </si>
  <si>
    <t>Additional Documented Measure</t>
  </si>
  <si>
    <t>SEDIA evaluation. Status</t>
  </si>
  <si>
    <t>SEDIA evaluation. Comments</t>
  </si>
  <si>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</si>
  <si>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t xml:space="preserve">Diagnosis Phase. </t>
    </r>
    <r>
      <rPr>
        <b/>
        <i/>
        <sz val="20"/>
        <color theme="1"/>
        <rFont val="Avenir Next LT Pro"/>
        <family val="2"/>
      </rPr>
      <t>Checklist</t>
    </r>
    <r>
      <rPr>
        <b/>
        <sz val="20"/>
        <color theme="1"/>
        <rFont val="Avenir Next LT Pro"/>
        <family val="2"/>
      </rPr>
      <t>. Quality Management</t>
    </r>
  </si>
  <si>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</si>
  <si>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</si>
  <si>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</si>
  <si>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</si>
  <si>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</si>
  <si>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</si>
  <si>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</si>
  <si>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</si>
  <si>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</si>
  <si>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</si>
  <si>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</si>
  <si>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</si>
  <si>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</si>
  <si>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</si>
  <si>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</si>
  <si>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</si>
  <si>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</si>
  <si>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</si>
  <si>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</si>
  <si>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</si>
  <si>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00. Pending contribution</t>
  </si>
  <si>
    <t>01. Already Contributed</t>
  </si>
  <si>
    <t>Documented Additional Measure</t>
  </si>
  <si>
    <t>SEDIA Additional Measure Evaluation</t>
  </si>
  <si>
    <t>Level of difficulty to comply with the measure</t>
  </si>
  <si>
    <t>00.High</t>
  </si>
  <si>
    <t>01. Medium</t>
  </si>
  <si>
    <t>03. Low</t>
  </si>
  <si>
    <t>Identified</t>
  </si>
  <si>
    <t>In progress</t>
  </si>
  <si>
    <t>Pending SEDIA's validation</t>
  </si>
  <si>
    <t>Finalized</t>
  </si>
  <si>
    <r>
      <rPr>
        <sz val="11"/>
        <color theme="1"/>
        <rFont val="Avenir Next LT Pro"/>
        <family val="2"/>
      </rP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Relationship).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</si>
  <si>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r>
      <rPr>
        <sz val="11"/>
        <color theme="1"/>
        <rFont val="Avenir Next LT Pro"/>
        <family val="2"/>
      </rP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</si>
  <si>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rPr>
        <sz val="11"/>
        <color theme="1"/>
        <rFont val="Avenir Next LT Pro"/>
        <family val="2"/>
      </rPr>
      <t xml:space="preserve">This is an INFORMATIVE tab that sets out the </t>
    </r>
    <r>
      <rPr>
        <b/>
        <sz val="11"/>
        <color theme="1"/>
        <rFont val="Avenir Next LT Pro"/>
        <family val="2"/>
      </rPr>
      <t>measures</t>
    </r>
    <r>
      <rPr>
        <sz val="11"/>
        <color theme="1"/>
        <rFont val="Avenir Next LT Pro"/>
        <family val="2"/>
      </rPr>
      <t xml:space="preserve"> explained in detail in their corresponding guide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</si>
  <si>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r>
      <t>This is an</t>
    </r>
    <r>
      <rPr>
        <b/>
        <sz val="11"/>
        <color theme="1"/>
        <rFont val="Avenir Next LT Pro"/>
        <family val="2"/>
      </rPr>
      <t xml:space="preserve"> INFORMATIVE</t>
    </r>
    <r>
      <rPr>
        <sz val="11"/>
        <color theme="1"/>
        <rFont val="Avenir Next LT Pro"/>
        <family val="2"/>
      </rPr>
      <t xml:space="preserve"> tab that covers all the sections of the article.</t>
    </r>
  </si>
  <si>
    <r>
      <t xml:space="preserve">This is an </t>
    </r>
    <r>
      <rPr>
        <b/>
        <sz val="11"/>
        <color theme="1"/>
        <rFont val="Avenir Next LT Pro"/>
        <family val="2"/>
      </rPr>
      <t>OPERATIONAL</t>
    </r>
    <r>
      <rPr>
        <sz val="11"/>
        <color theme="1"/>
        <rFont val="Avenir Next LT Pro"/>
        <family val="2"/>
      </rPr>
      <t xml:space="preserve">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Relationship</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</si>
  <si>
    <r>
      <t xml:space="preserve">* Has the chain of responsibility for the notification of the incident been established, which includes the figure of the </t>
    </r>
    <r>
      <rPr>
        <b/>
        <sz val="11"/>
        <color rgb="FFFF0000"/>
        <rFont val="Avenir Next LT Pro"/>
        <family val="2"/>
      </rPr>
      <t>DPO</t>
    </r>
    <r>
      <rPr>
        <sz val="11"/>
        <color theme="1"/>
        <rFont val="Avenir Next LT Pro"/>
        <family val="2"/>
      </rPr>
      <t>, as well as other figures of relevance at the compliance level that are applicable?
*Has an incident recording mechanism been established, as well as a mechanism for generating and preserving evidence?
*Has the incident resolution chain been defined, including those responsible for the application?
*In the case of the provider, and the incident affects multiple AI system deployment managers, has the chain of responsibility for communication, channel and format been defined, in which clear instructions should be provided to the deployment manager on how to proceed for that particular incident and whether they should,  In any case, those responsible for the deployment in turn notify the authorities, natural persons affected by the incident in their own systems?</t>
    </r>
  </si>
  <si>
    <r>
      <t>Establish the communication procedure with</t>
    </r>
    <r>
      <rPr>
        <b/>
        <sz val="11"/>
        <color rgb="FFFF0000"/>
        <rFont val="Avenir Next LT Pro"/>
        <family val="2"/>
      </rPr>
      <t xml:space="preserve"> ANCs</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</si>
  <si>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</si>
  <si>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</si>
  <si>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t>Measure Description</t>
  </si>
  <si>
    <t>Perceived Difficulty Level</t>
  </si>
  <si>
    <t xml:space="preserve"> </t>
  </si>
  <si>
    <t>Measure Descriptipn</t>
  </si>
  <si>
    <t>IDMeasure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</si>
</sst>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b/>
      <sz val="11"/>
      <color theme="1"/>
      <name val="Avenir Next LT Pro"/>
      <family val="2"/>
    </font>
    <font>
      <i/>
      <sz val="11"/>
      <color theme="1"/>
      <name val="Avenir Next LT Pro"/>
      <family val="2"/>
    </font>
    <font>
      <b/>
      <sz val="11"/>
      <color theme="0"/>
      <name val="Avenir Next LT Pro"/>
      <family val="2"/>
    </font>
    <font>
      <b/>
      <sz val="11"/>
      <color rgb="FFFF0000"/>
      <name val="Avenir Next LT Pro"/>
      <family val="2"/>
    </font>
    <font>
      <sz val="11"/>
      <color theme="0"/>
      <name val="Avenir Next LT Pro"/>
      <family val="2"/>
    </font>
    <font>
      <u/>
      <sz val="11"/>
      <color theme="0"/>
      <name val="Avenir Next LT Pro"/>
      <family val="2"/>
    </font>
    <font>
      <b/>
      <sz val="10"/>
      <color theme="0"/>
      <name val="Avenir Next LT Pro"/>
      <family val="2"/>
    </font>
    <font>
      <sz val="10"/>
      <color rgb="FF000000"/>
      <name val="Avenir Next LT Pro"/>
      <family val="2"/>
    </font>
    <font>
      <sz val="11"/>
      <color rgb="FF000000"/>
      <name val="Avenir Next LT Pro"/>
      <family val="2"/>
    </font>
  </fonts>
  <fills count="9">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FBC9D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top style="thin">
        <color theme="1"/>
      </top>
      <bottom style="thin">
        <color theme="1"/>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right/>
      <top/>
      <bottom style="thin">
        <color indexed="64"/>
      </bottom>
      <diagonal/>
    </border>
  </borders>
  <cellStyleXfs count="4">
    <xf numFmtId="0" fontId="0" fillId="0" borderId="0"/>
    <xf numFmtId="0" fontId="6" fillId="0" borderId="0"/>
    <xf numFmtId="0" fontId="7" fillId="0" borderId="0"/>
    <xf numFmtId="0" fontId="9" fillId="0" borderId="0" applyNumberFormat="0" applyFill="0" applyBorder="0" applyAlignment="0" applyProtection="0"/>
  </cellStyleXfs>
  <cellXfs count="143">
    <xf numFmtId="0" fontId="0" fillId="0" borderId="0" xfId="0"/>
    <xf numFmtId="0" fontId="6" fillId="0" borderId="0" xfId="1"/>
    <xf numFmtId="0" fontId="7" fillId="0" borderId="0" xfId="2"/>
    <xf numFmtId="0" fontId="7" fillId="0" borderId="1" xfId="2" applyBorder="1"/>
    <xf numFmtId="0" fontId="0" fillId="0" borderId="1" xfId="0" applyBorder="1"/>
    <xf numFmtId="0" fontId="6" fillId="2" borderId="0" xfId="1" applyFill="1" applyAlignment="1">
      <alignment horizontal="center" vertical="center" wrapText="1"/>
    </xf>
    <xf numFmtId="0" fontId="6" fillId="2" borderId="0" xfId="1" applyFill="1"/>
    <xf numFmtId="0" fontId="6" fillId="2" borderId="0" xfId="1" applyFill="1" applyAlignment="1">
      <alignment vertical="center" wrapText="1"/>
    </xf>
    <xf numFmtId="0" fontId="4" fillId="6" borderId="0" xfId="0" applyFont="1" applyFill="1"/>
    <xf numFmtId="0" fontId="10" fillId="2" borderId="0" xfId="1" applyFont="1" applyFill="1" applyAlignment="1">
      <alignment vertical="center" wrapText="1"/>
    </xf>
    <xf numFmtId="0" fontId="8" fillId="7" borderId="8" xfId="0" applyFont="1" applyFill="1" applyBorder="1" applyAlignment="1">
      <alignment vertical="top"/>
    </xf>
    <xf numFmtId="0" fontId="0" fillId="0" borderId="7" xfId="0" applyBorder="1"/>
    <xf numFmtId="0" fontId="8" fillId="6" borderId="6" xfId="0" applyFont="1" applyFill="1" applyBorder="1"/>
    <xf numFmtId="0" fontId="10" fillId="0" borderId="0" xfId="1" applyFont="1" applyAlignment="1">
      <alignment horizontal="center" vertical="center" wrapText="1"/>
    </xf>
    <xf numFmtId="0" fontId="10"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0" fillId="0" borderId="0" xfId="1" applyFont="1" applyAlignment="1">
      <alignment horizontal="center" vertical="center" wrapText="1"/>
    </xf>
    <xf numFmtId="0" fontId="8" fillId="4" borderId="8" xfId="2" applyFont="1" applyFill="1" applyBorder="1"/>
    <xf numFmtId="0" fontId="4" fillId="6" borderId="0" xfId="0" applyFont="1" applyFill="1" applyAlignment="1">
      <alignment wrapText="1"/>
    </xf>
    <xf numFmtId="0" fontId="0" fillId="0" borderId="7" xfId="0" applyBorder="1" applyAlignment="1">
      <alignment wrapText="1"/>
    </xf>
    <xf numFmtId="0" fontId="7" fillId="0" borderId="4" xfId="0" applyFont="1" applyBorder="1"/>
    <xf numFmtId="0" fontId="7" fillId="0" borderId="1" xfId="0" applyFont="1" applyBorder="1"/>
    <xf numFmtId="0" fontId="7" fillId="3" borderId="7" xfId="2" applyFill="1" applyBorder="1"/>
    <xf numFmtId="0" fontId="8" fillId="4" borderId="8" xfId="0" applyFont="1" applyFill="1" applyBorder="1"/>
    <xf numFmtId="0" fontId="8" fillId="6" borderId="8" xfId="0" applyFont="1" applyFill="1" applyBorder="1"/>
    <xf numFmtId="0" fontId="0" fillId="0" borderId="9" xfId="0" applyBorder="1" applyAlignment="1">
      <alignment wrapText="1"/>
    </xf>
    <xf numFmtId="0" fontId="7" fillId="3" borderId="1" xfId="2" applyFill="1" applyBorder="1"/>
    <xf numFmtId="0" fontId="2" fillId="4" borderId="12" xfId="0" applyFont="1" applyFill="1" applyBorder="1" applyAlignment="1">
      <alignment vertical="center" wrapText="1"/>
    </xf>
    <xf numFmtId="0" fontId="8" fillId="4" borderId="6" xfId="2" applyFont="1" applyFill="1" applyBorder="1" applyAlignment="1">
      <alignment horizontal="center" vertical="center"/>
    </xf>
    <xf numFmtId="0" fontId="1" fillId="0" borderId="1" xfId="1" applyFont="1" applyBorder="1"/>
    <xf numFmtId="0" fontId="3" fillId="0" borderId="7" xfId="0" applyFont="1" applyBorder="1" applyAlignment="1">
      <alignment vertical="top"/>
    </xf>
    <xf numFmtId="0" fontId="3"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3"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6" fillId="2" borderId="0" xfId="1" applyFill="1" applyAlignment="1">
      <alignment horizontal="left" vertical="center" wrapText="1"/>
    </xf>
    <xf numFmtId="0" fontId="7" fillId="0" borderId="0" xfId="2" applyAlignment="1">
      <alignment horizontal="left" wrapText="1"/>
    </xf>
    <xf numFmtId="0" fontId="7" fillId="0" borderId="0" xfId="2" applyAlignment="1">
      <alignment wrapText="1"/>
    </xf>
    <xf numFmtId="0" fontId="7" fillId="0" borderId="0" xfId="2" applyProtection="1">
      <protection locked="0"/>
    </xf>
    <xf numFmtId="0" fontId="0" fillId="0" borderId="0" xfId="0" applyProtection="1">
      <protection locked="0"/>
    </xf>
    <xf numFmtId="0" fontId="6" fillId="0" borderId="0" xfId="1" applyProtection="1">
      <protection locked="0"/>
    </xf>
    <xf numFmtId="0" fontId="1" fillId="0" borderId="0" xfId="1" applyFont="1" applyAlignment="1">
      <alignment horizontal="left" wrapText="1"/>
    </xf>
    <xf numFmtId="0" fontId="6" fillId="0" borderId="0" xfId="1" applyAlignment="1">
      <alignment wrapText="1"/>
    </xf>
    <xf numFmtId="0" fontId="0" fillId="3" borderId="4" xfId="0" applyFill="1" applyBorder="1" applyAlignment="1">
      <alignment vertical="top" wrapText="1"/>
    </xf>
    <xf numFmtId="0" fontId="1" fillId="0" borderId="0" xfId="1" applyFont="1" applyAlignment="1">
      <alignment wrapText="1"/>
    </xf>
    <xf numFmtId="0" fontId="0" fillId="0" borderId="0" xfId="1" applyFont="1" applyAlignment="1">
      <alignment wrapText="1"/>
    </xf>
    <xf numFmtId="0" fontId="0" fillId="0" borderId="0" xfId="0" applyAlignment="1">
      <alignment horizontal="center" vertical="center" wrapText="1"/>
    </xf>
    <xf numFmtId="0" fontId="6" fillId="2" borderId="0" xfId="1" applyFill="1" applyAlignment="1">
      <alignment wrapText="1"/>
    </xf>
    <xf numFmtId="0" fontId="12" fillId="0" borderId="0" xfId="0" applyFont="1" applyAlignment="1">
      <alignment vertical="center"/>
    </xf>
    <xf numFmtId="0" fontId="13" fillId="0" borderId="0" xfId="0" applyFont="1"/>
    <xf numFmtId="0" fontId="12" fillId="0" borderId="21" xfId="0" applyFont="1" applyBorder="1" applyAlignment="1">
      <alignment vertical="center"/>
    </xf>
    <xf numFmtId="0" fontId="18" fillId="4" borderId="12" xfId="0" applyFont="1" applyFill="1" applyBorder="1" applyAlignment="1">
      <alignment vertical="center" wrapText="1"/>
    </xf>
    <xf numFmtId="0" fontId="13" fillId="3" borderId="4" xfId="0" applyFont="1" applyFill="1" applyBorder="1" applyAlignment="1">
      <alignment vertical="center" wrapText="1"/>
    </xf>
    <xf numFmtId="0" fontId="13" fillId="3" borderId="1" xfId="0" applyFont="1" applyFill="1" applyBorder="1" applyAlignment="1">
      <alignment vertical="center" wrapText="1"/>
    </xf>
    <xf numFmtId="0" fontId="13" fillId="0" borderId="6" xfId="1" applyFont="1" applyBorder="1"/>
    <xf numFmtId="0" fontId="13" fillId="0" borderId="0" xfId="1" applyFont="1"/>
    <xf numFmtId="0" fontId="20" fillId="4" borderId="6" xfId="1" applyFont="1" applyFill="1" applyBorder="1"/>
    <xf numFmtId="0" fontId="20" fillId="4" borderId="8" xfId="1" applyFont="1" applyFill="1" applyBorder="1"/>
    <xf numFmtId="0" fontId="20" fillId="4" borderId="6" xfId="1" applyFont="1" applyFill="1" applyBorder="1" applyAlignment="1">
      <alignment vertical="center"/>
    </xf>
    <xf numFmtId="0" fontId="13" fillId="3" borderId="3" xfId="1" applyFont="1" applyFill="1" applyBorder="1" applyAlignment="1">
      <alignment horizontal="left" wrapText="1"/>
    </xf>
    <xf numFmtId="0" fontId="13" fillId="3" borderId="4" xfId="1" applyFont="1" applyFill="1" applyBorder="1" applyAlignment="1">
      <alignment horizontal="left" vertical="center" wrapText="1"/>
    </xf>
    <xf numFmtId="0" fontId="13" fillId="8" borderId="4" xfId="1" applyFont="1" applyFill="1" applyBorder="1" applyAlignment="1">
      <alignment horizontal="center"/>
    </xf>
    <xf numFmtId="0" fontId="13" fillId="0" borderId="1" xfId="1" applyFont="1" applyBorder="1" applyAlignment="1">
      <alignment horizontal="center"/>
    </xf>
    <xf numFmtId="0" fontId="13" fillId="0" borderId="5" xfId="1" applyFont="1" applyBorder="1" applyAlignment="1">
      <alignment horizontal="center"/>
    </xf>
    <xf numFmtId="0" fontId="13" fillId="8" borderId="4" xfId="1" applyFont="1" applyFill="1" applyBorder="1" applyAlignment="1">
      <alignment horizontal="center" vertical="center"/>
    </xf>
    <xf numFmtId="0" fontId="13" fillId="8" borderId="1" xfId="1" applyFont="1" applyFill="1" applyBorder="1" applyAlignment="1">
      <alignment horizontal="center"/>
    </xf>
    <xf numFmtId="0" fontId="13" fillId="0" borderId="17" xfId="1" applyFont="1" applyBorder="1" applyAlignment="1">
      <alignment horizontal="center"/>
    </xf>
    <xf numFmtId="0" fontId="13" fillId="0" borderId="4" xfId="1" applyFont="1" applyBorder="1" applyAlignment="1">
      <alignment horizontal="center"/>
    </xf>
    <xf numFmtId="0" fontId="13" fillId="3" borderId="18" xfId="1" applyFont="1" applyFill="1" applyBorder="1"/>
    <xf numFmtId="0" fontId="13" fillId="3" borderId="19" xfId="1" applyFont="1" applyFill="1" applyBorder="1"/>
    <xf numFmtId="0" fontId="13" fillId="3" borderId="20" xfId="1" applyFont="1" applyFill="1" applyBorder="1"/>
    <xf numFmtId="0" fontId="13" fillId="2" borderId="0" xfId="1" applyFont="1" applyFill="1" applyAlignment="1">
      <alignment horizontal="center" vertical="center" wrapText="1"/>
    </xf>
    <xf numFmtId="0" fontId="20" fillId="4" borderId="6" xfId="0" applyFont="1" applyFill="1" applyBorder="1"/>
    <xf numFmtId="0" fontId="20" fillId="4" borderId="6" xfId="0" applyFont="1" applyFill="1" applyBorder="1" applyAlignment="1">
      <alignment horizontal="center" wrapText="1"/>
    </xf>
    <xf numFmtId="0" fontId="21" fillId="4" borderId="8" xfId="3" applyFont="1" applyFill="1" applyBorder="1"/>
    <xf numFmtId="0" fontId="22" fillId="4" borderId="8" xfId="2" applyFont="1" applyFill="1" applyBorder="1"/>
    <xf numFmtId="0" fontId="13" fillId="3" borderId="4" xfId="0" applyFont="1" applyFill="1" applyBorder="1"/>
    <xf numFmtId="0" fontId="13" fillId="0" borderId="4" xfId="0" applyFont="1" applyBorder="1" applyProtection="1">
      <protection locked="0"/>
    </xf>
    <xf numFmtId="0" fontId="13" fillId="0" borderId="1" xfId="0" applyFont="1" applyBorder="1" applyProtection="1">
      <protection locked="0"/>
    </xf>
    <xf numFmtId="0" fontId="23" fillId="3" borderId="10" xfId="2" applyFont="1" applyFill="1" applyBorder="1"/>
    <xf numFmtId="0" fontId="23" fillId="0" borderId="1" xfId="2" applyFont="1" applyBorder="1"/>
    <xf numFmtId="0" fontId="13" fillId="0" borderId="1" xfId="1" applyFont="1" applyBorder="1"/>
    <xf numFmtId="0" fontId="13" fillId="0" borderId="1" xfId="0" applyFont="1" applyBorder="1"/>
    <xf numFmtId="0" fontId="22" fillId="4" borderId="8" xfId="2" applyFont="1" applyFill="1" applyBorder="1" applyAlignment="1">
      <alignment horizontal="center"/>
    </xf>
    <xf numFmtId="0" fontId="20" fillId="4" borderId="6" xfId="0" applyFont="1" applyFill="1" applyBorder="1" applyAlignment="1">
      <alignment horizontal="center"/>
    </xf>
    <xf numFmtId="0" fontId="20" fillId="4" borderId="8" xfId="1" applyFont="1" applyFill="1" applyBorder="1" applyProtection="1">
      <protection locked="0"/>
    </xf>
    <xf numFmtId="0" fontId="13" fillId="3" borderId="4" xfId="1" applyFont="1" applyFill="1" applyBorder="1" applyAlignment="1">
      <alignment horizontal="left" wrapText="1"/>
    </xf>
    <xf numFmtId="0" fontId="13" fillId="3" borderId="4" xfId="1" applyFont="1" applyFill="1" applyBorder="1" applyAlignment="1">
      <alignment horizontal="left" wrapText="1" indent="1"/>
    </xf>
    <xf numFmtId="0" fontId="22" fillId="4" borderId="6" xfId="2" applyFont="1" applyFill="1" applyBorder="1" applyAlignment="1">
      <alignment horizontal="center" vertical="center"/>
    </xf>
    <xf numFmtId="0" fontId="22" fillId="4" borderId="6" xfId="2" applyFont="1" applyFill="1" applyBorder="1" applyAlignment="1">
      <alignment horizontal="center" vertical="center" wrapText="1"/>
    </xf>
    <xf numFmtId="0" fontId="13" fillId="3" borderId="1" xfId="0" applyFont="1" applyFill="1" applyBorder="1"/>
    <xf numFmtId="0" fontId="13" fillId="3" borderId="1" xfId="0" applyFont="1" applyFill="1" applyBorder="1" applyAlignment="1">
      <alignment wrapText="1"/>
    </xf>
    <xf numFmtId="0" fontId="13" fillId="2" borderId="1" xfId="0" applyFont="1" applyFill="1" applyBorder="1" applyProtection="1">
      <protection locked="0"/>
    </xf>
    <xf numFmtId="0" fontId="23" fillId="2" borderId="1" xfId="2" applyFont="1" applyFill="1" applyBorder="1" applyProtection="1">
      <protection locked="0"/>
    </xf>
    <xf numFmtId="0" fontId="23" fillId="3" borderId="2" xfId="2" applyFont="1" applyFill="1" applyBorder="1"/>
    <xf numFmtId="0" fontId="22" fillId="4" borderId="8" xfId="2" applyFont="1" applyFill="1" applyBorder="1" applyAlignment="1">
      <alignment horizontal="center" vertical="center" wrapText="1"/>
    </xf>
    <xf numFmtId="0" fontId="23" fillId="3" borderId="7" xfId="2"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0" borderId="1" xfId="0" applyFont="1" applyBorder="1" applyAlignment="1" applyProtection="1">
      <alignment horizontal="left" vertical="center" wrapText="1"/>
      <protection locked="0"/>
    </xf>
    <xf numFmtId="0" fontId="23" fillId="0" borderId="1" xfId="2" applyFont="1" applyBorder="1" applyAlignment="1" applyProtection="1">
      <alignment horizontal="left" vertical="center" wrapText="1"/>
      <protection locked="0"/>
    </xf>
    <xf numFmtId="0" fontId="23" fillId="3" borderId="10" xfId="2" applyFont="1" applyFill="1" applyBorder="1" applyAlignment="1">
      <alignment horizontal="left" vertical="center" wrapText="1"/>
    </xf>
    <xf numFmtId="0" fontId="23" fillId="0" borderId="1" xfId="2" applyFont="1" applyBorder="1" applyAlignment="1" applyProtection="1">
      <alignment wrapText="1"/>
      <protection locked="0"/>
    </xf>
    <xf numFmtId="0" fontId="13" fillId="3" borderId="1" xfId="0" applyFont="1" applyFill="1" applyBorder="1" applyAlignment="1">
      <alignment horizontal="left" vertical="center" wrapText="1"/>
    </xf>
    <xf numFmtId="0" fontId="23" fillId="0" borderId="0" xfId="2" applyFont="1" applyAlignment="1">
      <alignment wrapText="1"/>
    </xf>
    <xf numFmtId="0" fontId="23" fillId="2" borderId="0" xfId="2" applyFont="1" applyFill="1" applyAlignment="1">
      <alignment wrapText="1"/>
    </xf>
    <xf numFmtId="0" fontId="23" fillId="0" borderId="0" xfId="2" applyFont="1" applyAlignment="1" applyProtection="1">
      <alignment wrapText="1"/>
      <protection locked="0"/>
    </xf>
    <xf numFmtId="0" fontId="23" fillId="0" borderId="0" xfId="2" applyFont="1" applyAlignment="1">
      <alignment horizontal="left" vertical="center" wrapText="1"/>
    </xf>
    <xf numFmtId="0" fontId="23" fillId="0" borderId="0" xfId="2" applyFont="1" applyAlignment="1" applyProtection="1">
      <alignment horizontal="left" vertical="center" wrapText="1"/>
      <protection locked="0"/>
    </xf>
    <xf numFmtId="0" fontId="13" fillId="3" borderId="4" xfId="0" applyFont="1" applyFill="1" applyBorder="1" applyAlignment="1">
      <alignment horizontal="center" vertical="center" wrapText="1"/>
    </xf>
    <xf numFmtId="0" fontId="23" fillId="0" borderId="0" xfId="2" applyFont="1" applyAlignment="1">
      <alignment horizontal="center" wrapText="1"/>
    </xf>
    <xf numFmtId="0" fontId="23" fillId="0" borderId="0" xfId="2" applyFont="1" applyAlignment="1">
      <alignment horizontal="center" vertical="center" wrapText="1"/>
    </xf>
    <xf numFmtId="0" fontId="7" fillId="0" borderId="0" xfId="2" applyAlignment="1">
      <alignment horizontal="center" wrapText="1"/>
    </xf>
    <xf numFmtId="0" fontId="20" fillId="4" borderId="8" xfId="0" applyFont="1" applyFill="1" applyBorder="1" applyAlignment="1">
      <alignment wrapText="1"/>
    </xf>
    <xf numFmtId="0" fontId="20" fillId="4" borderId="8" xfId="0" applyFont="1" applyFill="1" applyBorder="1" applyAlignment="1">
      <alignment horizontal="center" vertical="center" wrapText="1"/>
    </xf>
    <xf numFmtId="0" fontId="20" fillId="4" borderId="8" xfId="0" applyFont="1" applyFill="1" applyBorder="1" applyAlignment="1">
      <alignment horizontal="center" wrapText="1"/>
    </xf>
    <xf numFmtId="0" fontId="24" fillId="3" borderId="1" xfId="0" applyFont="1" applyFill="1" applyBorder="1" applyAlignment="1">
      <alignment horizontal="left" vertical="center" wrapText="1"/>
    </xf>
    <xf numFmtId="0" fontId="13" fillId="3" borderId="7" xfId="0" applyFont="1" applyFill="1" applyBorder="1" applyAlignment="1">
      <alignment vertical="top" wrapText="1"/>
    </xf>
    <xf numFmtId="0" fontId="24" fillId="3" borderId="16" xfId="0" applyFont="1" applyFill="1" applyBorder="1" applyAlignment="1">
      <alignment horizontal="left" vertical="center" wrapText="1"/>
    </xf>
    <xf numFmtId="0" fontId="13" fillId="3" borderId="7" xfId="0" applyFont="1" applyFill="1" applyBorder="1" applyAlignment="1">
      <alignment horizontal="left" vertical="top" wrapText="1"/>
    </xf>
    <xf numFmtId="0" fontId="0" fillId="0" borderId="0" xfId="1" applyFont="1" applyProtection="1">
      <protection locked="0"/>
    </xf>
    <xf numFmtId="0" fontId="10" fillId="6" borderId="0" xfId="1" applyFont="1" applyFill="1" applyAlignment="1">
      <alignment horizontal="center" vertical="center" wrapText="1"/>
    </xf>
    <xf numFmtId="0" fontId="12" fillId="0" borderId="0" xfId="0" applyFont="1" applyAlignment="1">
      <alignment horizontal="center" vertical="center"/>
    </xf>
    <xf numFmtId="0" fontId="15" fillId="0" borderId="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 xfId="0" applyFont="1" applyBorder="1" applyAlignment="1">
      <alignment horizontal="center" vertical="center" wrapText="1"/>
    </xf>
    <xf numFmtId="0" fontId="13" fillId="5" borderId="1" xfId="1" applyFont="1" applyFill="1" applyBorder="1" applyAlignment="1">
      <alignment horizontal="left" vertical="center" wrapText="1"/>
    </xf>
    <xf numFmtId="0" fontId="13" fillId="5" borderId="13" xfId="1" applyFont="1" applyFill="1" applyBorder="1" applyAlignment="1">
      <alignment horizontal="left" vertical="center" wrapText="1"/>
    </xf>
    <xf numFmtId="0" fontId="0" fillId="5" borderId="13" xfId="1" applyFont="1" applyFill="1" applyBorder="1" applyAlignment="1">
      <alignment horizontal="left" vertical="center" wrapText="1"/>
    </xf>
    <xf numFmtId="0" fontId="0" fillId="5" borderId="3" xfId="1" applyFont="1" applyFill="1" applyBorder="1" applyAlignment="1">
      <alignment horizontal="left" vertical="center" wrapText="1"/>
    </xf>
    <xf numFmtId="0" fontId="13" fillId="5" borderId="2" xfId="1" applyFont="1" applyFill="1" applyBorder="1" applyAlignment="1">
      <alignment horizontal="left" vertical="center" wrapText="1"/>
    </xf>
    <xf numFmtId="0" fontId="20" fillId="4" borderId="14" xfId="1" applyFont="1" applyFill="1" applyBorder="1" applyAlignment="1">
      <alignment horizontal="center"/>
    </xf>
    <xf numFmtId="0" fontId="13" fillId="0" borderId="15" xfId="0" applyFont="1" applyBorder="1" applyAlignment="1">
      <alignment horizontal="center"/>
    </xf>
    <xf numFmtId="0" fontId="0" fillId="5" borderId="1" xfId="1" applyFont="1" applyFill="1" applyBorder="1" applyAlignment="1">
      <alignment horizontal="left" vertical="center" wrapText="1"/>
    </xf>
    <xf numFmtId="0" fontId="13" fillId="5" borderId="0" xfId="1" applyFont="1" applyFill="1" applyAlignment="1">
      <alignment horizontal="left" vertical="center" wrapText="1"/>
    </xf>
    <xf numFmtId="0" fontId="13" fillId="5" borderId="3" xfId="1" applyFont="1" applyFill="1" applyBorder="1" applyAlignment="1">
      <alignment horizontal="left" vertical="center" wrapText="1"/>
    </xf>
    <xf numFmtId="0" fontId="20" fillId="4" borderId="6" xfId="1" applyFont="1" applyFill="1" applyBorder="1" applyAlignment="1">
      <alignment horizontal="center"/>
    </xf>
    <xf numFmtId="0" fontId="1" fillId="5" borderId="1" xfId="1" applyFont="1" applyFill="1" applyBorder="1" applyAlignment="1">
      <alignment horizontal="left" vertical="center" wrapText="1"/>
    </xf>
    <xf numFmtId="0" fontId="2"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2.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8E15428C-DE44-4FF7-877C-3C4026046E54}"/>
            </a:ext>
          </a:extLst>
        </xdr:cNvPr>
        <xdr:cNvGrpSpPr/>
      </xdr:nvGrpSpPr>
      <xdr:grpSpPr>
        <a:xfrm>
          <a:off x="1774075" y="38100"/>
          <a:ext cx="7757160" cy="895696"/>
          <a:chOff x="1325880" y="3154680"/>
          <a:chExt cx="7719060" cy="899160"/>
        </a:xfrm>
      </xdr:grpSpPr>
      <xdr:pic>
        <xdr:nvPicPr>
          <xdr:cNvPr id="3" name="Picture 2">
            <a:extLst>
              <a:ext uri="{FF2B5EF4-FFF2-40B4-BE49-F238E27FC236}">
                <a16:creationId xmlns:a16="http://schemas.microsoft.com/office/drawing/2014/main" id="{4ECC857F-9A63-7BAC-1316-F883D167F8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07D7385D-03EF-79C1-AF33-A38339D0EA1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52AE6678-3731-E555-9C53-BEF43C4F600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F00A5E03-621F-43FB-B5DC-9E0C65E6AD0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0FE6CACE-45EB-47C1-BE9A-A0BB0759E2AA}"/>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995</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5546875" customWidth="1"/>
    <col min="2" max="2" width="77.44140625" style="15" bestFit="1" customWidth="1"/>
    <col min="3" max="3" width="12.88671875" customWidth="1"/>
    <col min="4" max="4" width="79.44140625" style="15" customWidth="1"/>
  </cols>
  <sheetData>
    <row r="1" spans="2:8" s="1" customFormat="1" ht="68.400000000000006" customHeight="1" x14ac:dyDescent="0.3">
      <c r="B1" s="125" t="s">
        <v>0</v>
      </c>
      <c r="C1" s="125"/>
      <c r="D1" s="125"/>
      <c r="E1" s="14"/>
      <c r="F1" s="14"/>
      <c r="G1" s="14"/>
      <c r="H1" s="14"/>
    </row>
    <row r="2" spans="2:8" s="1" customFormat="1" ht="13.35" customHeight="1" x14ac:dyDescent="0.3">
      <c r="B2" s="13"/>
      <c r="C2" s="14"/>
      <c r="D2" s="14"/>
      <c r="E2" s="14"/>
      <c r="F2" s="14"/>
      <c r="G2" s="14"/>
      <c r="H2" s="14"/>
    </row>
    <row r="3" spans="2:8" x14ac:dyDescent="0.3">
      <c r="B3" s="19" t="s">
        <v>1</v>
      </c>
      <c r="C3" s="8" t="s">
        <v>2</v>
      </c>
      <c r="D3" s="19" t="s">
        <v>3</v>
      </c>
    </row>
    <row r="4" spans="2:8" x14ac:dyDescent="0.3">
      <c r="B4" s="33" t="s">
        <v>4</v>
      </c>
      <c r="C4" s="16"/>
      <c r="D4" s="20" t="s">
        <v>5</v>
      </c>
    </row>
    <row r="5" spans="2:8" x14ac:dyDescent="0.3">
      <c r="B5" s="34" t="s">
        <v>6</v>
      </c>
      <c r="C5" s="16"/>
      <c r="D5" s="20" t="s">
        <v>5</v>
      </c>
    </row>
    <row r="6" spans="2:8" x14ac:dyDescent="0.3">
      <c r="B6" s="34" t="s">
        <v>7</v>
      </c>
      <c r="C6" s="16"/>
      <c r="D6" s="26" t="s">
        <v>8</v>
      </c>
    </row>
    <row r="7" spans="2:8" x14ac:dyDescent="0.3">
      <c r="B7" s="35" t="s">
        <v>9</v>
      </c>
      <c r="C7" s="16"/>
      <c r="D7" s="26" t="s">
        <v>5</v>
      </c>
    </row>
    <row r="8" spans="2:8" x14ac:dyDescent="0.3">
      <c r="B8" s="36" t="s">
        <v>10</v>
      </c>
      <c r="C8" s="31"/>
      <c r="D8" s="32" t="s">
        <v>11</v>
      </c>
    </row>
    <row r="9" spans="2:8" x14ac:dyDescent="0.3">
      <c r="B9" s="34" t="s">
        <v>12</v>
      </c>
      <c r="C9" s="16"/>
      <c r="D9" s="20" t="s">
        <v>13</v>
      </c>
    </row>
    <row r="10" spans="2:8" x14ac:dyDescent="0.3">
      <c r="B10" s="33" t="s">
        <v>14</v>
      </c>
      <c r="C10" s="16"/>
      <c r="D10" s="26" t="s">
        <v>8</v>
      </c>
    </row>
    <row r="11" spans="2:8" x14ac:dyDescent="0.3">
      <c r="B11" s="33" t="s">
        <v>15</v>
      </c>
      <c r="C11" s="16"/>
      <c r="D11" s="26" t="s">
        <v>16</v>
      </c>
    </row>
    <row r="12" spans="2:8" x14ac:dyDescent="0.3">
      <c r="B12" s="33" t="s">
        <v>17</v>
      </c>
      <c r="C12" s="16"/>
      <c r="D12" s="26" t="s">
        <v>8</v>
      </c>
    </row>
    <row r="13" spans="2:8" x14ac:dyDescent="0.3">
      <c r="B13" s="33" t="s">
        <v>18</v>
      </c>
      <c r="C13" s="16"/>
      <c r="D13" s="26" t="s">
        <v>19</v>
      </c>
    </row>
    <row r="16" spans="2:8" ht="28.8" x14ac:dyDescent="0.3">
      <c r="B16" s="37" t="s">
        <v>20</v>
      </c>
    </row>
  </sheetData>
  <sheetProtection formatCells="0" formatColumns="0" formatRows="0" insertColumns="0" insertRows="0" insertHyperlinks="0" deleteColumns="0" deleteRows="0" sort="0" autoFilter="0" pivotTables="0"/>
  <mergeCells count="1">
    <mergeCell ref="B1:D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6B2E7-F1E2-4586-96CA-5A9855F4DA6D}">
  <sheetPr codeName="Sheet2">
    <tabColor rgb="FFB9D2F5"/>
  </sheetPr>
  <dimension ref="A1:S32"/>
  <sheetViews>
    <sheetView showGridLines="0" topLeftCell="B1" zoomScale="88" workbookViewId="0">
      <selection activeCell="Y5" sqref="Y5"/>
    </sheetView>
  </sheetViews>
  <sheetFormatPr defaultColWidth="8.6640625" defaultRowHeight="14.4" x14ac:dyDescent="0.3"/>
  <cols>
    <col min="1" max="5" width="8.6640625" style="53"/>
    <col min="6" max="6" width="8.6640625" style="53" customWidth="1"/>
    <col min="7" max="10" width="8.6640625" style="53"/>
    <col min="11" max="11" width="3.44140625" style="53" customWidth="1"/>
    <col min="12" max="16384" width="8.6640625" style="53"/>
  </cols>
  <sheetData>
    <row r="1" spans="1:19" ht="48.6" customHeight="1" x14ac:dyDescent="0.3">
      <c r="A1" s="52"/>
      <c r="S1" s="52"/>
    </row>
    <row r="2" spans="1:19" ht="14.7" customHeight="1" x14ac:dyDescent="0.3">
      <c r="A2" s="52"/>
      <c r="S2" s="52"/>
    </row>
    <row r="3" spans="1:19" ht="25.2" x14ac:dyDescent="0.3">
      <c r="A3" s="52"/>
      <c r="B3" s="126" t="s">
        <v>176</v>
      </c>
      <c r="C3" s="126"/>
      <c r="D3" s="126"/>
      <c r="E3" s="126"/>
      <c r="F3" s="126"/>
      <c r="G3" s="126"/>
      <c r="H3" s="126"/>
      <c r="I3" s="126"/>
      <c r="J3" s="126"/>
      <c r="K3" s="126"/>
      <c r="L3" s="126"/>
      <c r="M3" s="126"/>
      <c r="N3" s="126"/>
      <c r="O3" s="126"/>
      <c r="P3" s="126"/>
      <c r="Q3" s="126"/>
      <c r="R3" s="126"/>
      <c r="S3" s="52"/>
    </row>
    <row r="4" spans="1:19" ht="25.2" x14ac:dyDescent="0.3">
      <c r="A4" s="52"/>
      <c r="B4" s="126"/>
      <c r="C4" s="126"/>
      <c r="D4" s="126"/>
      <c r="E4" s="126"/>
      <c r="F4" s="126"/>
      <c r="G4" s="126"/>
      <c r="H4" s="126"/>
      <c r="I4" s="126"/>
      <c r="J4" s="126"/>
      <c r="K4" s="126"/>
      <c r="L4" s="126"/>
      <c r="M4" s="126"/>
      <c r="N4" s="126"/>
      <c r="O4" s="126"/>
      <c r="P4" s="126"/>
      <c r="Q4" s="126"/>
      <c r="R4" s="126"/>
      <c r="S4" s="52"/>
    </row>
    <row r="5" spans="1:19" ht="138.6" customHeight="1" x14ac:dyDescent="0.3">
      <c r="A5" s="52"/>
      <c r="B5" s="52"/>
      <c r="C5" s="52"/>
      <c r="D5" s="52"/>
      <c r="F5" s="127" t="s">
        <v>175</v>
      </c>
      <c r="G5" s="128"/>
      <c r="H5" s="128"/>
      <c r="I5" s="128"/>
      <c r="J5" s="128"/>
      <c r="K5" s="128"/>
      <c r="L5" s="128"/>
      <c r="M5" s="128"/>
      <c r="N5" s="129"/>
    </row>
    <row r="6" spans="1:19" ht="14.7" customHeight="1" x14ac:dyDescent="0.3">
      <c r="A6" s="52"/>
      <c r="B6" s="52"/>
      <c r="C6" s="52"/>
      <c r="D6" s="52"/>
      <c r="E6" s="52"/>
      <c r="F6" s="52"/>
      <c r="G6" s="52"/>
      <c r="H6" s="52"/>
      <c r="I6" s="52"/>
      <c r="J6" s="52"/>
      <c r="K6" s="52"/>
      <c r="L6" s="52"/>
      <c r="M6" s="52"/>
      <c r="N6" s="52"/>
      <c r="O6" s="52"/>
      <c r="P6" s="52"/>
      <c r="Q6" s="52"/>
      <c r="R6" s="52"/>
      <c r="S6" s="52"/>
    </row>
    <row r="7" spans="1:19" ht="14.7" customHeight="1" x14ac:dyDescent="0.3">
      <c r="A7" s="52"/>
      <c r="B7" s="52"/>
      <c r="C7" s="52"/>
      <c r="D7" s="52"/>
      <c r="E7" s="52"/>
      <c r="F7" s="52"/>
      <c r="G7" s="52"/>
      <c r="H7" s="52"/>
      <c r="I7" s="52"/>
      <c r="J7" s="52"/>
      <c r="K7" s="52"/>
      <c r="L7" s="52"/>
      <c r="M7" s="52"/>
      <c r="N7" s="52"/>
      <c r="O7" s="52"/>
      <c r="P7" s="52"/>
      <c r="Q7" s="52"/>
      <c r="R7" s="52"/>
      <c r="S7" s="52"/>
    </row>
    <row r="8" spans="1:19" ht="14.7" customHeight="1" x14ac:dyDescent="0.3">
      <c r="A8" s="52"/>
      <c r="B8" s="52"/>
      <c r="C8" s="52"/>
      <c r="E8" s="52"/>
      <c r="F8" s="52"/>
      <c r="G8" s="52"/>
      <c r="H8" s="52"/>
      <c r="I8" s="52"/>
      <c r="J8" s="52"/>
      <c r="K8" s="52"/>
      <c r="L8" s="52"/>
      <c r="M8" s="52"/>
      <c r="N8" s="52"/>
      <c r="O8" s="52"/>
      <c r="P8" s="52"/>
      <c r="Q8" s="52"/>
      <c r="R8" s="52"/>
      <c r="S8" s="52"/>
    </row>
    <row r="9" spans="1:19" ht="14.7" customHeight="1" x14ac:dyDescent="0.3">
      <c r="A9" s="52"/>
      <c r="B9" s="52"/>
      <c r="C9" s="52"/>
      <c r="D9" s="54"/>
      <c r="E9" s="54"/>
      <c r="F9" s="54"/>
      <c r="G9" s="54"/>
      <c r="H9" s="54"/>
      <c r="I9" s="54"/>
      <c r="J9" s="54"/>
      <c r="K9" s="54"/>
      <c r="L9" s="54"/>
      <c r="M9" s="54"/>
      <c r="N9" s="54"/>
      <c r="O9" s="54"/>
      <c r="P9" s="54"/>
      <c r="Q9" s="54"/>
      <c r="R9" s="52"/>
      <c r="S9" s="52"/>
    </row>
    <row r="10" spans="1:19" ht="14.7" customHeight="1" x14ac:dyDescent="0.3">
      <c r="A10" s="52"/>
      <c r="B10" s="52"/>
      <c r="C10" s="52"/>
      <c r="D10" s="52"/>
      <c r="E10" s="52"/>
      <c r="F10" s="52"/>
      <c r="G10" s="52"/>
      <c r="H10" s="52"/>
      <c r="I10" s="52"/>
      <c r="J10" s="52"/>
      <c r="K10" s="52"/>
      <c r="L10" s="52"/>
      <c r="M10" s="52"/>
      <c r="N10" s="52"/>
      <c r="O10" s="52"/>
      <c r="P10" s="52"/>
      <c r="Q10" s="52"/>
      <c r="R10" s="52"/>
      <c r="S10" s="52"/>
    </row>
    <row r="11" spans="1:19" ht="14.7" customHeight="1" x14ac:dyDescent="0.3">
      <c r="A11" s="52"/>
      <c r="B11" s="52"/>
      <c r="C11" s="52"/>
      <c r="D11" s="52"/>
      <c r="E11" s="52"/>
      <c r="F11" s="52"/>
      <c r="G11" s="52"/>
      <c r="H11" s="52"/>
      <c r="I11" s="52"/>
      <c r="J11" s="52"/>
      <c r="K11" s="52"/>
      <c r="L11" s="52"/>
      <c r="M11" s="52"/>
      <c r="N11" s="52"/>
      <c r="O11" s="52"/>
      <c r="P11" s="52"/>
      <c r="Q11" s="52"/>
      <c r="R11" s="52"/>
      <c r="S11" s="52"/>
    </row>
    <row r="12" spans="1:19" ht="14.7" customHeight="1" x14ac:dyDescent="0.3">
      <c r="A12" s="52"/>
      <c r="B12" s="52"/>
      <c r="C12" s="52"/>
      <c r="D12" s="52"/>
      <c r="E12" s="52"/>
      <c r="F12" s="52"/>
      <c r="G12" s="52"/>
      <c r="H12" s="52"/>
      <c r="I12" s="52"/>
      <c r="J12" s="52"/>
      <c r="K12" s="52"/>
      <c r="L12" s="52"/>
      <c r="M12" s="52"/>
      <c r="N12" s="52"/>
      <c r="O12" s="52"/>
      <c r="P12" s="52"/>
      <c r="Q12" s="52"/>
      <c r="R12" s="52"/>
      <c r="S12" s="52"/>
    </row>
    <row r="13" spans="1:19" ht="14.7" customHeight="1" x14ac:dyDescent="0.3">
      <c r="A13" s="52"/>
      <c r="B13" s="52"/>
      <c r="C13" s="52"/>
      <c r="D13" s="52"/>
      <c r="E13" s="52"/>
      <c r="F13" s="52"/>
      <c r="G13" s="52"/>
      <c r="H13" s="52"/>
      <c r="I13" s="52"/>
      <c r="J13" s="52"/>
      <c r="K13" s="52"/>
      <c r="L13" s="52"/>
      <c r="M13" s="52"/>
      <c r="N13" s="52"/>
      <c r="O13" s="52"/>
      <c r="P13" s="52"/>
      <c r="Q13" s="52"/>
      <c r="R13" s="52"/>
      <c r="S13" s="52"/>
    </row>
    <row r="14" spans="1:19" ht="14.7" customHeight="1" x14ac:dyDescent="0.3">
      <c r="A14" s="52"/>
      <c r="B14" s="52"/>
      <c r="C14" s="52"/>
      <c r="D14" s="52"/>
      <c r="E14" s="52"/>
      <c r="F14" s="52"/>
      <c r="G14" s="52"/>
      <c r="H14" s="52"/>
      <c r="I14" s="52"/>
      <c r="J14" s="52"/>
      <c r="K14" s="52"/>
      <c r="L14" s="52"/>
      <c r="M14" s="52"/>
      <c r="N14" s="52"/>
      <c r="O14" s="52"/>
      <c r="P14" s="52"/>
      <c r="Q14" s="52"/>
      <c r="R14" s="52"/>
      <c r="S14" s="52"/>
    </row>
    <row r="15" spans="1:19" ht="14.7" customHeight="1" x14ac:dyDescent="0.3">
      <c r="A15" s="52"/>
      <c r="B15" s="52"/>
      <c r="C15" s="52"/>
      <c r="D15" s="52"/>
      <c r="E15" s="52"/>
      <c r="F15" s="52"/>
      <c r="G15" s="52"/>
      <c r="H15" s="52"/>
      <c r="I15" s="52"/>
      <c r="J15" s="52"/>
      <c r="K15" s="52"/>
      <c r="L15" s="52"/>
      <c r="M15" s="52"/>
      <c r="N15" s="52"/>
      <c r="O15" s="52"/>
      <c r="P15" s="52"/>
      <c r="Q15" s="52"/>
      <c r="R15" s="52"/>
      <c r="S15" s="52"/>
    </row>
    <row r="16" spans="1:19" ht="14.7" customHeight="1" x14ac:dyDescent="0.3">
      <c r="A16" s="52"/>
      <c r="B16" s="52"/>
      <c r="C16" s="52"/>
      <c r="D16" s="52"/>
      <c r="E16" s="52"/>
      <c r="F16" s="52"/>
      <c r="G16" s="52"/>
      <c r="H16" s="52"/>
      <c r="I16" s="52"/>
      <c r="J16" s="52"/>
      <c r="K16" s="52"/>
      <c r="L16" s="52"/>
      <c r="M16" s="52"/>
      <c r="N16" s="52"/>
      <c r="O16" s="52"/>
      <c r="P16" s="52"/>
      <c r="Q16" s="52"/>
      <c r="R16" s="52"/>
      <c r="S16" s="52"/>
    </row>
    <row r="17" spans="1:19" ht="14.7" customHeight="1" x14ac:dyDescent="0.3">
      <c r="A17" s="52"/>
      <c r="B17" s="52"/>
      <c r="C17" s="52"/>
      <c r="D17" s="52"/>
      <c r="E17" s="52"/>
      <c r="F17" s="52"/>
      <c r="G17" s="52"/>
      <c r="H17" s="52"/>
      <c r="I17" s="52"/>
      <c r="J17" s="52"/>
      <c r="K17" s="52"/>
      <c r="L17" s="52"/>
      <c r="M17" s="52"/>
      <c r="N17" s="52"/>
      <c r="O17" s="52"/>
      <c r="P17" s="52"/>
      <c r="Q17" s="52"/>
      <c r="R17" s="52"/>
      <c r="S17" s="52"/>
    </row>
    <row r="18" spans="1:19" ht="14.7" customHeight="1" x14ac:dyDescent="0.3">
      <c r="A18" s="52"/>
      <c r="B18" s="52"/>
      <c r="C18" s="52"/>
      <c r="D18" s="52"/>
      <c r="E18" s="52"/>
      <c r="F18" s="52"/>
      <c r="G18" s="52"/>
      <c r="H18" s="52"/>
      <c r="I18" s="52"/>
      <c r="J18" s="52"/>
      <c r="K18" s="52"/>
      <c r="L18" s="52"/>
      <c r="M18" s="52"/>
      <c r="N18" s="52"/>
      <c r="O18" s="52"/>
      <c r="P18" s="52"/>
      <c r="Q18" s="52"/>
      <c r="R18" s="52"/>
      <c r="S18" s="52"/>
    </row>
    <row r="19" spans="1:19" ht="14.7" customHeight="1" x14ac:dyDescent="0.3">
      <c r="A19" s="52"/>
      <c r="B19" s="52"/>
      <c r="C19" s="52"/>
      <c r="D19" s="52"/>
      <c r="E19" s="52"/>
      <c r="F19" s="52"/>
      <c r="G19" s="52"/>
      <c r="H19" s="52"/>
      <c r="I19" s="52"/>
      <c r="J19" s="52"/>
      <c r="K19" s="52"/>
      <c r="L19" s="52"/>
      <c r="M19" s="52"/>
      <c r="N19" s="52"/>
      <c r="O19" s="52"/>
      <c r="P19" s="52"/>
      <c r="Q19" s="52"/>
      <c r="R19" s="52"/>
      <c r="S19" s="52"/>
    </row>
    <row r="20" spans="1:19" ht="14.7" customHeight="1" x14ac:dyDescent="0.3">
      <c r="A20" s="52"/>
      <c r="B20" s="52"/>
      <c r="C20" s="52"/>
      <c r="D20" s="52"/>
      <c r="E20" s="52"/>
      <c r="F20" s="52"/>
      <c r="G20" s="52"/>
      <c r="H20" s="52"/>
      <c r="I20" s="52"/>
      <c r="J20" s="52"/>
      <c r="K20" s="52"/>
      <c r="L20" s="52"/>
      <c r="M20" s="52"/>
      <c r="N20" s="52"/>
      <c r="O20" s="52"/>
      <c r="P20" s="52"/>
      <c r="Q20" s="52"/>
      <c r="R20" s="52"/>
      <c r="S20" s="52"/>
    </row>
    <row r="21" spans="1:19" ht="14.7" customHeight="1" x14ac:dyDescent="0.3">
      <c r="A21" s="52"/>
      <c r="B21" s="52"/>
      <c r="C21" s="52"/>
      <c r="D21" s="52"/>
      <c r="E21" s="52"/>
      <c r="F21" s="52"/>
      <c r="G21" s="52"/>
      <c r="H21" s="52"/>
      <c r="I21" s="52"/>
      <c r="J21" s="52"/>
      <c r="K21" s="52"/>
      <c r="L21" s="52"/>
      <c r="M21" s="52"/>
      <c r="N21" s="52"/>
      <c r="O21" s="52"/>
      <c r="P21" s="52"/>
      <c r="Q21" s="52"/>
      <c r="R21" s="52"/>
      <c r="S21" s="52"/>
    </row>
    <row r="22" spans="1:19" ht="14.7" customHeight="1" x14ac:dyDescent="0.3">
      <c r="A22" s="52"/>
      <c r="B22" s="52"/>
      <c r="C22" s="52"/>
      <c r="D22" s="52"/>
      <c r="E22" s="52"/>
      <c r="F22" s="52"/>
      <c r="G22" s="52"/>
      <c r="H22" s="52"/>
      <c r="I22" s="52"/>
      <c r="J22" s="52"/>
      <c r="K22" s="52"/>
      <c r="L22" s="52"/>
      <c r="M22" s="52"/>
      <c r="N22" s="52"/>
      <c r="O22" s="52"/>
      <c r="P22" s="52"/>
      <c r="Q22" s="52"/>
      <c r="R22" s="52"/>
      <c r="S22" s="52"/>
    </row>
    <row r="23" spans="1:19" ht="14.7" customHeight="1" x14ac:dyDescent="0.3">
      <c r="A23" s="52"/>
      <c r="B23" s="52"/>
      <c r="C23" s="52"/>
      <c r="D23" s="52"/>
      <c r="E23" s="52"/>
      <c r="F23" s="52"/>
      <c r="G23" s="52"/>
      <c r="H23" s="52"/>
      <c r="I23" s="52"/>
      <c r="J23" s="52"/>
      <c r="K23" s="52"/>
      <c r="L23" s="52"/>
      <c r="M23" s="52"/>
      <c r="N23" s="52"/>
      <c r="O23" s="52"/>
      <c r="P23" s="52"/>
      <c r="Q23" s="52"/>
      <c r="R23" s="52"/>
      <c r="S23" s="52"/>
    </row>
    <row r="24" spans="1:19" ht="14.7" customHeight="1" x14ac:dyDescent="0.3">
      <c r="A24" s="52"/>
      <c r="B24" s="52"/>
      <c r="C24" s="52"/>
      <c r="D24" s="52"/>
      <c r="E24" s="52"/>
      <c r="F24" s="52"/>
      <c r="G24" s="52"/>
      <c r="H24" s="52"/>
      <c r="I24" s="52"/>
      <c r="J24" s="52"/>
      <c r="K24" s="52"/>
      <c r="L24" s="52"/>
      <c r="M24" s="52"/>
      <c r="N24" s="52"/>
      <c r="O24" s="52"/>
      <c r="P24" s="52"/>
      <c r="Q24" s="52"/>
      <c r="R24" s="52"/>
      <c r="S24" s="52"/>
    </row>
    <row r="25" spans="1:19" ht="14.7" customHeight="1" x14ac:dyDescent="0.3">
      <c r="A25" s="52"/>
      <c r="B25" s="52"/>
      <c r="C25" s="52"/>
      <c r="D25" s="52"/>
      <c r="E25" s="52"/>
      <c r="F25" s="52"/>
      <c r="G25" s="52"/>
      <c r="H25" s="52"/>
      <c r="I25" s="52"/>
      <c r="J25" s="52"/>
      <c r="K25" s="52"/>
      <c r="L25" s="52"/>
      <c r="M25" s="52"/>
      <c r="N25" s="52"/>
      <c r="O25" s="52"/>
      <c r="P25" s="52"/>
      <c r="Q25" s="52"/>
      <c r="R25" s="52"/>
      <c r="S25" s="52"/>
    </row>
    <row r="26" spans="1:19" ht="14.7" customHeight="1" x14ac:dyDescent="0.3">
      <c r="A26" s="52"/>
      <c r="B26" s="52"/>
      <c r="C26" s="52"/>
      <c r="D26" s="52"/>
      <c r="E26" s="52"/>
      <c r="F26" s="52"/>
      <c r="G26" s="52"/>
      <c r="H26" s="52"/>
      <c r="I26" s="52"/>
      <c r="J26" s="52"/>
      <c r="K26" s="52"/>
      <c r="L26" s="52"/>
      <c r="M26" s="52"/>
      <c r="N26" s="52"/>
      <c r="O26" s="52"/>
      <c r="P26" s="52"/>
      <c r="Q26" s="52"/>
      <c r="R26" s="52"/>
      <c r="S26" s="52"/>
    </row>
    <row r="27" spans="1:19" ht="14.7" customHeight="1" x14ac:dyDescent="0.3">
      <c r="A27" s="52"/>
      <c r="B27" s="52"/>
      <c r="C27" s="52"/>
      <c r="D27" s="52"/>
      <c r="E27" s="52"/>
      <c r="F27" s="52"/>
      <c r="G27" s="52"/>
      <c r="H27" s="52"/>
      <c r="I27" s="52"/>
      <c r="J27" s="52"/>
      <c r="K27" s="52"/>
      <c r="L27" s="52"/>
      <c r="M27" s="52"/>
      <c r="N27" s="52"/>
      <c r="O27" s="52"/>
      <c r="P27" s="52"/>
      <c r="Q27" s="52"/>
      <c r="R27" s="52"/>
      <c r="S27" s="52"/>
    </row>
    <row r="28" spans="1:19" ht="14.7" customHeight="1" x14ac:dyDescent="0.3">
      <c r="A28" s="52"/>
      <c r="B28" s="52"/>
      <c r="C28" s="52"/>
      <c r="D28" s="52"/>
      <c r="E28" s="52"/>
      <c r="F28" s="52"/>
      <c r="G28" s="52"/>
      <c r="H28" s="52"/>
      <c r="I28" s="52"/>
      <c r="J28" s="52"/>
      <c r="K28" s="52"/>
      <c r="L28" s="52"/>
      <c r="M28" s="52"/>
      <c r="N28" s="52"/>
      <c r="O28" s="52"/>
      <c r="P28" s="52"/>
      <c r="Q28" s="52"/>
      <c r="R28" s="52"/>
      <c r="S28" s="52"/>
    </row>
    <row r="29" spans="1:19" ht="14.7" customHeight="1" x14ac:dyDescent="0.3">
      <c r="A29" s="52"/>
      <c r="B29" s="52"/>
      <c r="C29" s="52"/>
      <c r="D29" s="52"/>
      <c r="E29" s="52"/>
      <c r="F29" s="52"/>
      <c r="G29" s="52"/>
      <c r="H29" s="52"/>
      <c r="I29" s="52"/>
      <c r="J29" s="52"/>
      <c r="K29" s="52"/>
      <c r="L29" s="52"/>
      <c r="M29" s="52"/>
      <c r="N29" s="52"/>
      <c r="O29" s="52"/>
      <c r="P29" s="52"/>
      <c r="Q29" s="52"/>
      <c r="R29" s="52"/>
      <c r="S29" s="52"/>
    </row>
    <row r="30" spans="1:19" ht="14.7" customHeight="1" x14ac:dyDescent="0.3">
      <c r="A30" s="52"/>
      <c r="B30" s="52"/>
      <c r="C30" s="52"/>
      <c r="D30" s="52"/>
      <c r="E30" s="52"/>
      <c r="F30" s="52"/>
      <c r="G30" s="52"/>
      <c r="H30" s="52"/>
      <c r="I30" s="52"/>
      <c r="J30" s="52"/>
      <c r="K30" s="52"/>
      <c r="L30" s="52"/>
      <c r="M30" s="52"/>
      <c r="N30" s="52"/>
      <c r="O30" s="52"/>
      <c r="P30" s="52"/>
      <c r="Q30" s="52"/>
      <c r="R30" s="52"/>
      <c r="S30" s="52"/>
    </row>
    <row r="31" spans="1:19" ht="14.7" customHeight="1" x14ac:dyDescent="0.3">
      <c r="A31" s="52"/>
      <c r="B31" s="52"/>
      <c r="C31" s="52"/>
      <c r="D31" s="52"/>
      <c r="E31" s="52"/>
      <c r="F31" s="52"/>
      <c r="G31" s="52"/>
      <c r="H31" s="52"/>
      <c r="I31" s="52"/>
      <c r="J31" s="52"/>
      <c r="K31" s="52"/>
      <c r="L31" s="52"/>
      <c r="M31" s="52"/>
      <c r="N31" s="52"/>
      <c r="O31" s="52"/>
      <c r="P31" s="52"/>
      <c r="Q31" s="52"/>
      <c r="R31" s="52"/>
      <c r="S31" s="52"/>
    </row>
    <row r="32" spans="1:19" ht="14.7" customHeight="1" x14ac:dyDescent="0.3">
      <c r="A32" s="52"/>
      <c r="B32" s="52"/>
      <c r="C32" s="52"/>
      <c r="D32" s="52"/>
      <c r="E32" s="52"/>
      <c r="F32" s="52"/>
      <c r="G32" s="52"/>
      <c r="H32" s="52"/>
      <c r="I32" s="52"/>
      <c r="J32" s="52"/>
      <c r="K32" s="52"/>
      <c r="L32" s="52"/>
      <c r="M32" s="52"/>
      <c r="N32" s="52"/>
      <c r="O32" s="52"/>
      <c r="P32" s="52"/>
      <c r="Q32" s="52"/>
      <c r="R32" s="52"/>
      <c r="S32" s="52"/>
    </row>
  </sheetData>
  <sheetProtection algorithmName="SHA-512" hashValue="lvC0+Qtjw1I+7Y5nAYn6Km2pl0ughAZkoU6qbxfIUM/so+jhNdD1IGTWo4bGgi8T+0UWYqxYZSsct9wsNyeeXg==" saltValue="+4WFUEmQzRDOTczL+HBMEQ=="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5BAFA-7C9E-42AB-B639-71654AFA3F1D}">
  <sheetPr codeName="Sheet3">
    <tabColor rgb="FFB9D2F5"/>
  </sheetPr>
  <dimension ref="A1"/>
  <sheetViews>
    <sheetView showGridLines="0" zoomScale="67" zoomScaleNormal="90" workbookViewId="0">
      <selection activeCell="H33" sqref="H33"/>
    </sheetView>
  </sheetViews>
  <sheetFormatPr defaultColWidth="11.44140625" defaultRowHeight="14.4" x14ac:dyDescent="0.3"/>
  <cols>
    <col min="2" max="2" width="15" bestFit="1" customWidth="1"/>
    <col min="3" max="3" width="15.44140625" bestFit="1" customWidth="1"/>
  </cols>
  <sheetData/>
  <sheetProtection algorithmName="SHA-512" hashValue="m8yLSAlA/CKjwhlzjdjnBG/SeFSXqqdetXv5hC1a9LY1bVyCaKfxH0+qNGeXXe2rzad4JxpDXR/0GqWOzgvftg==" saltValue="2oCV31L7tXAQDdxJ9onYqQ=="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8"/>
  <sheetViews>
    <sheetView showGridLines="0" tabSelected="1" zoomScale="85" zoomScaleNormal="85" workbookViewId="0">
      <selection activeCell="C6" sqref="C6"/>
    </sheetView>
  </sheetViews>
  <sheetFormatPr defaultColWidth="11.44140625" defaultRowHeight="14.4" x14ac:dyDescent="0.3"/>
  <cols>
    <col min="1" max="1" width="8.77734375" style="15" customWidth="1"/>
    <col min="2" max="2" width="24.44140625" style="15" hidden="1" customWidth="1"/>
    <col min="3" max="3" width="8.77734375" style="50" customWidth="1"/>
    <col min="4" max="4" width="48.88671875" style="15" bestFit="1" customWidth="1"/>
    <col min="5" max="5" width="26.109375" style="15" customWidth="1"/>
    <col min="6" max="16384" width="11.44140625" style="15"/>
  </cols>
  <sheetData>
    <row r="2" spans="2:10" s="46" customFormat="1" ht="23.1" customHeight="1" x14ac:dyDescent="0.3">
      <c r="B2" s="130" t="s">
        <v>212</v>
      </c>
      <c r="C2" s="130"/>
      <c r="D2" s="130"/>
      <c r="E2" s="130"/>
      <c r="F2" s="15"/>
      <c r="G2" s="15"/>
      <c r="H2" s="15"/>
      <c r="I2" s="15"/>
      <c r="J2" s="15"/>
    </row>
    <row r="3" spans="2:10" s="46" customFormat="1" ht="18" customHeight="1" x14ac:dyDescent="0.3">
      <c r="B3" s="49"/>
      <c r="C3" s="17"/>
      <c r="D3" s="17"/>
      <c r="E3" s="17"/>
      <c r="F3" s="17"/>
      <c r="G3" s="17"/>
      <c r="H3" s="17"/>
      <c r="I3" s="17"/>
      <c r="J3" s="17"/>
    </row>
    <row r="4" spans="2:10" x14ac:dyDescent="0.3">
      <c r="B4" s="117" t="s">
        <v>21</v>
      </c>
      <c r="C4" s="118" t="s">
        <v>94</v>
      </c>
      <c r="D4" s="119" t="s">
        <v>95</v>
      </c>
      <c r="E4" s="117" t="s">
        <v>96</v>
      </c>
    </row>
    <row r="5" spans="2:10" ht="100.8" x14ac:dyDescent="0.3">
      <c r="B5" s="120" t="s">
        <v>22</v>
      </c>
      <c r="C5" s="120">
        <v>17.100000000000001</v>
      </c>
      <c r="D5" s="121" t="s">
        <v>97</v>
      </c>
      <c r="E5" s="122" t="s">
        <v>114</v>
      </c>
    </row>
    <row r="6" spans="2:10" ht="57.6" x14ac:dyDescent="0.3">
      <c r="B6" s="120" t="s">
        <v>22</v>
      </c>
      <c r="C6" s="120" t="s">
        <v>23</v>
      </c>
      <c r="D6" s="123" t="s">
        <v>98</v>
      </c>
      <c r="E6" s="122" t="s">
        <v>115</v>
      </c>
    </row>
    <row r="7" spans="2:10" ht="43.2" x14ac:dyDescent="0.3">
      <c r="B7" s="120" t="s">
        <v>22</v>
      </c>
      <c r="C7" s="120" t="s">
        <v>24</v>
      </c>
      <c r="D7" s="123" t="s">
        <v>99</v>
      </c>
      <c r="E7" s="122" t="s">
        <v>116</v>
      </c>
    </row>
    <row r="8" spans="2:10" ht="43.2" x14ac:dyDescent="0.3">
      <c r="B8" s="120" t="s">
        <v>22</v>
      </c>
      <c r="C8" s="120" t="s">
        <v>25</v>
      </c>
      <c r="D8" s="123" t="s">
        <v>100</v>
      </c>
      <c r="E8" s="122" t="s">
        <v>117</v>
      </c>
    </row>
    <row r="9" spans="2:10" ht="57.6" x14ac:dyDescent="0.3">
      <c r="B9" s="120" t="s">
        <v>22</v>
      </c>
      <c r="C9" s="120" t="s">
        <v>26</v>
      </c>
      <c r="D9" s="123" t="s">
        <v>101</v>
      </c>
      <c r="E9" s="122" t="s">
        <v>118</v>
      </c>
    </row>
    <row r="10" spans="2:10" ht="90" customHeight="1" x14ac:dyDescent="0.3">
      <c r="B10" s="120" t="s">
        <v>22</v>
      </c>
      <c r="C10" s="120" t="s">
        <v>27</v>
      </c>
      <c r="D10" s="123" t="s">
        <v>102</v>
      </c>
      <c r="E10" s="122" t="s">
        <v>119</v>
      </c>
    </row>
    <row r="11" spans="2:10" ht="115.2" x14ac:dyDescent="0.3">
      <c r="B11" s="120" t="s">
        <v>22</v>
      </c>
      <c r="C11" s="120" t="s">
        <v>28</v>
      </c>
      <c r="D11" s="123" t="s">
        <v>103</v>
      </c>
      <c r="E11" s="122" t="s">
        <v>120</v>
      </c>
    </row>
    <row r="12" spans="2:10" ht="28.8" x14ac:dyDescent="0.3">
      <c r="B12" s="120" t="s">
        <v>22</v>
      </c>
      <c r="C12" s="120" t="s">
        <v>29</v>
      </c>
      <c r="D12" s="123" t="s">
        <v>104</v>
      </c>
      <c r="E12" s="122" t="s">
        <v>121</v>
      </c>
    </row>
    <row r="13" spans="2:10" ht="43.2" x14ac:dyDescent="0.3">
      <c r="B13" s="120" t="s">
        <v>22</v>
      </c>
      <c r="C13" s="120" t="s">
        <v>30</v>
      </c>
      <c r="D13" s="123" t="s">
        <v>105</v>
      </c>
      <c r="E13" s="122" t="s">
        <v>122</v>
      </c>
    </row>
    <row r="14" spans="2:10" ht="28.8" x14ac:dyDescent="0.3">
      <c r="B14" s="120" t="s">
        <v>22</v>
      </c>
      <c r="C14" s="120" t="s">
        <v>31</v>
      </c>
      <c r="D14" s="123" t="s">
        <v>106</v>
      </c>
      <c r="E14" s="122" t="s">
        <v>123</v>
      </c>
    </row>
    <row r="15" spans="2:10" ht="77.099999999999994" customHeight="1" x14ac:dyDescent="0.3">
      <c r="B15" s="120" t="s">
        <v>22</v>
      </c>
      <c r="C15" s="120" t="s">
        <v>32</v>
      </c>
      <c r="D15" s="123" t="s">
        <v>107</v>
      </c>
      <c r="E15" s="122" t="s">
        <v>124</v>
      </c>
    </row>
    <row r="16" spans="2:10" ht="28.8" x14ac:dyDescent="0.3">
      <c r="B16" s="120" t="s">
        <v>22</v>
      </c>
      <c r="C16" s="120" t="s">
        <v>33</v>
      </c>
      <c r="D16" s="123" t="s">
        <v>108</v>
      </c>
      <c r="E16" s="122" t="s">
        <v>125</v>
      </c>
    </row>
    <row r="17" spans="2:5" ht="28.8" x14ac:dyDescent="0.3">
      <c r="B17" s="120" t="s">
        <v>22</v>
      </c>
      <c r="C17" s="120" t="s">
        <v>34</v>
      </c>
      <c r="D17" s="123" t="s">
        <v>109</v>
      </c>
      <c r="E17" s="122" t="s">
        <v>126</v>
      </c>
    </row>
    <row r="18" spans="2:5" ht="61.5" customHeight="1" x14ac:dyDescent="0.3">
      <c r="B18" s="120" t="s">
        <v>22</v>
      </c>
      <c r="C18" s="120" t="s">
        <v>35</v>
      </c>
      <c r="D18" s="123" t="s">
        <v>110</v>
      </c>
      <c r="E18" s="122" t="s">
        <v>127</v>
      </c>
    </row>
    <row r="19" spans="2:5" ht="91.5" customHeight="1" x14ac:dyDescent="0.3">
      <c r="B19" s="120" t="s">
        <v>22</v>
      </c>
      <c r="C19" s="120">
        <v>17.2</v>
      </c>
      <c r="D19" s="121" t="s">
        <v>111</v>
      </c>
      <c r="E19" s="122" t="s">
        <v>128</v>
      </c>
    </row>
    <row r="20" spans="2:5" ht="105.9" customHeight="1" x14ac:dyDescent="0.3">
      <c r="B20" s="120" t="s">
        <v>22</v>
      </c>
      <c r="C20" s="120">
        <v>17.3</v>
      </c>
      <c r="D20" s="121" t="s">
        <v>112</v>
      </c>
      <c r="E20" s="122" t="s">
        <v>129</v>
      </c>
    </row>
    <row r="21" spans="2:5" ht="198" customHeight="1" x14ac:dyDescent="0.3">
      <c r="B21" s="120" t="s">
        <v>22</v>
      </c>
      <c r="C21" s="120">
        <v>17.399999999999999</v>
      </c>
      <c r="D21" s="121" t="s">
        <v>113</v>
      </c>
      <c r="E21" s="122" t="s">
        <v>130</v>
      </c>
    </row>
    <row r="22" spans="2:5" x14ac:dyDescent="0.3">
      <c r="C22" s="15"/>
    </row>
    <row r="23" spans="2:5" x14ac:dyDescent="0.3">
      <c r="C23" s="15"/>
    </row>
    <row r="24" spans="2:5" x14ac:dyDescent="0.3">
      <c r="C24" s="15"/>
    </row>
    <row r="25" spans="2:5" x14ac:dyDescent="0.3">
      <c r="C25" s="15"/>
    </row>
    <row r="26" spans="2:5" x14ac:dyDescent="0.3">
      <c r="C26" s="15"/>
    </row>
    <row r="27" spans="2:5" x14ac:dyDescent="0.3">
      <c r="C27" s="15"/>
    </row>
    <row r="28" spans="2:5" x14ac:dyDescent="0.3">
      <c r="C28" s="15"/>
    </row>
  </sheetData>
  <sheetProtection algorithmName="SHA-512" hashValue="8d8REa3ccnqViEXnZo1Lnc+LF1VntcTnnPulnFT1jpffVF+WZ4DI3tZ2qB+HVfe5XkhR6rf50vSXIE7SoAFG0Q==" saltValue="XRD+qN56YkQVhiYQ0BWPEw==" spinCount="100000" sheet="1" objects="1" scenarios="1"/>
  <mergeCells count="1">
    <mergeCell ref="B2:E2"/>
  </mergeCells>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zoomScale="70" zoomScaleNormal="70" workbookViewId="0">
      <selection activeCell="B2" sqref="B2:E2"/>
    </sheetView>
  </sheetViews>
  <sheetFormatPr defaultColWidth="11.44140625" defaultRowHeight="14.4" x14ac:dyDescent="0.3"/>
  <cols>
    <col min="1" max="1" width="3.44140625" style="15" customWidth="1"/>
    <col min="2" max="2" width="10.88671875" style="15" hidden="1" customWidth="1"/>
    <col min="3" max="3" width="13" style="15" customWidth="1"/>
    <col min="4" max="4" width="48.33203125" style="15" customWidth="1"/>
    <col min="5" max="5" width="121.44140625" style="15" customWidth="1"/>
    <col min="6" max="16384" width="11.44140625" style="15"/>
  </cols>
  <sheetData>
    <row r="2" spans="2:9" s="46" customFormat="1" ht="176.4" customHeight="1" x14ac:dyDescent="0.3">
      <c r="B2" s="131" t="s">
        <v>211</v>
      </c>
      <c r="C2" s="132"/>
      <c r="D2" s="132"/>
      <c r="E2" s="133"/>
      <c r="F2" s="45"/>
      <c r="G2" s="45"/>
      <c r="H2" s="45"/>
      <c r="I2" s="45"/>
    </row>
    <row r="4" spans="2:9" ht="28.8" x14ac:dyDescent="0.3">
      <c r="B4" s="28" t="s">
        <v>36</v>
      </c>
      <c r="C4" s="55" t="s">
        <v>131</v>
      </c>
      <c r="D4" s="55" t="s">
        <v>95</v>
      </c>
      <c r="E4" s="55" t="s">
        <v>132</v>
      </c>
    </row>
    <row r="5" spans="2:9" ht="28.8" x14ac:dyDescent="0.3">
      <c r="B5" s="47" t="s">
        <v>38</v>
      </c>
      <c r="C5" s="56" t="s">
        <v>39</v>
      </c>
      <c r="D5" s="56" t="s">
        <v>133</v>
      </c>
      <c r="E5" s="56" t="s">
        <v>148</v>
      </c>
      <c r="F5" s="48"/>
      <c r="G5" s="45"/>
    </row>
    <row r="6" spans="2:9" ht="49.2" customHeight="1" x14ac:dyDescent="0.3">
      <c r="B6" s="47" t="s">
        <v>38</v>
      </c>
      <c r="C6" s="56" t="s">
        <v>40</v>
      </c>
      <c r="D6" s="57" t="s">
        <v>134</v>
      </c>
      <c r="E6" s="57" t="s">
        <v>149</v>
      </c>
      <c r="F6" s="48"/>
      <c r="G6" s="45"/>
    </row>
    <row r="7" spans="2:9" ht="41.1" customHeight="1" x14ac:dyDescent="0.3">
      <c r="B7" s="47" t="s">
        <v>38</v>
      </c>
      <c r="C7" s="56" t="s">
        <v>41</v>
      </c>
      <c r="D7" s="57" t="s">
        <v>135</v>
      </c>
      <c r="E7" s="57" t="s">
        <v>150</v>
      </c>
      <c r="F7" s="48"/>
      <c r="G7" s="48"/>
    </row>
    <row r="8" spans="2:9" ht="28.8" x14ac:dyDescent="0.3">
      <c r="B8" s="47" t="s">
        <v>38</v>
      </c>
      <c r="C8" s="56" t="s">
        <v>42</v>
      </c>
      <c r="D8" s="57" t="s">
        <v>136</v>
      </c>
      <c r="E8" s="57" t="s">
        <v>151</v>
      </c>
      <c r="F8" s="48"/>
      <c r="G8" s="45"/>
    </row>
    <row r="9" spans="2:9" ht="43.2" x14ac:dyDescent="0.3">
      <c r="B9" s="47" t="s">
        <v>38</v>
      </c>
      <c r="C9" s="56" t="s">
        <v>43</v>
      </c>
      <c r="D9" s="57" t="s">
        <v>137</v>
      </c>
      <c r="E9" s="57" t="s">
        <v>152</v>
      </c>
      <c r="F9" s="48"/>
      <c r="G9" s="48"/>
    </row>
    <row r="10" spans="2:9" ht="43.2" x14ac:dyDescent="0.3">
      <c r="B10" s="47" t="s">
        <v>38</v>
      </c>
      <c r="C10" s="56" t="s">
        <v>44</v>
      </c>
      <c r="D10" s="57" t="s">
        <v>138</v>
      </c>
      <c r="E10" s="57" t="s">
        <v>153</v>
      </c>
      <c r="F10" s="48"/>
      <c r="G10" s="48"/>
    </row>
    <row r="11" spans="2:9" ht="28.8" x14ac:dyDescent="0.3">
      <c r="B11" s="47" t="s">
        <v>38</v>
      </c>
      <c r="C11" s="56" t="s">
        <v>45</v>
      </c>
      <c r="D11" s="57" t="s">
        <v>139</v>
      </c>
      <c r="E11" s="57" t="s">
        <v>154</v>
      </c>
      <c r="F11" s="48"/>
      <c r="G11" s="48"/>
    </row>
    <row r="12" spans="2:9" ht="57.6" x14ac:dyDescent="0.3">
      <c r="B12" s="47" t="s">
        <v>38</v>
      </c>
      <c r="C12" s="56" t="s">
        <v>46</v>
      </c>
      <c r="D12" s="57" t="s">
        <v>140</v>
      </c>
      <c r="E12" s="57" t="s">
        <v>155</v>
      </c>
      <c r="F12" s="48"/>
      <c r="G12" s="48"/>
    </row>
    <row r="13" spans="2:9" ht="28.8" x14ac:dyDescent="0.3">
      <c r="B13" s="47" t="s">
        <v>38</v>
      </c>
      <c r="C13" s="56" t="s">
        <v>47</v>
      </c>
      <c r="D13" s="57" t="s">
        <v>141</v>
      </c>
      <c r="E13" s="57" t="s">
        <v>156</v>
      </c>
      <c r="F13" s="48"/>
      <c r="G13" s="45"/>
    </row>
    <row r="14" spans="2:9" ht="43.2" x14ac:dyDescent="0.3">
      <c r="B14" s="47" t="s">
        <v>38</v>
      </c>
      <c r="C14" s="56" t="s">
        <v>48</v>
      </c>
      <c r="D14" s="57" t="s">
        <v>142</v>
      </c>
      <c r="E14" s="57" t="s">
        <v>157</v>
      </c>
      <c r="F14" s="48"/>
      <c r="G14" s="45"/>
    </row>
    <row r="15" spans="2:9" ht="28.8" x14ac:dyDescent="0.3">
      <c r="B15" s="47" t="s">
        <v>38</v>
      </c>
      <c r="C15" s="56" t="s">
        <v>49</v>
      </c>
      <c r="D15" s="57" t="s">
        <v>143</v>
      </c>
      <c r="E15" s="57" t="s">
        <v>158</v>
      </c>
      <c r="F15" s="48"/>
      <c r="G15" s="48"/>
    </row>
    <row r="16" spans="2:9" ht="115.2" x14ac:dyDescent="0.3">
      <c r="B16" s="47" t="s">
        <v>38</v>
      </c>
      <c r="C16" s="56" t="s">
        <v>50</v>
      </c>
      <c r="D16" s="57" t="s">
        <v>144</v>
      </c>
      <c r="E16" s="57" t="s">
        <v>214</v>
      </c>
      <c r="G16" s="45"/>
    </row>
    <row r="17" spans="2:7" ht="72" x14ac:dyDescent="0.3">
      <c r="B17" s="47" t="s">
        <v>38</v>
      </c>
      <c r="C17" s="56" t="s">
        <v>51</v>
      </c>
      <c r="D17" s="57" t="s">
        <v>145</v>
      </c>
      <c r="E17" s="57" t="s">
        <v>159</v>
      </c>
      <c r="G17" s="45"/>
    </row>
    <row r="18" spans="2:7" ht="86.4" x14ac:dyDescent="0.3">
      <c r="B18" s="47" t="s">
        <v>38</v>
      </c>
      <c r="C18" s="56" t="s">
        <v>52</v>
      </c>
      <c r="D18" s="57" t="s">
        <v>215</v>
      </c>
      <c r="E18" s="57" t="s">
        <v>160</v>
      </c>
      <c r="G18" s="45"/>
    </row>
    <row r="19" spans="2:7" ht="165.6" customHeight="1" x14ac:dyDescent="0.3">
      <c r="B19" s="47" t="s">
        <v>38</v>
      </c>
      <c r="C19" s="56" t="s">
        <v>53</v>
      </c>
      <c r="D19" s="57" t="s">
        <v>146</v>
      </c>
      <c r="E19" s="57" t="s">
        <v>161</v>
      </c>
      <c r="G19" s="45"/>
    </row>
    <row r="20" spans="2:7" ht="75" customHeight="1" x14ac:dyDescent="0.3">
      <c r="B20" s="47" t="s">
        <v>38</v>
      </c>
      <c r="C20" s="56" t="s">
        <v>54</v>
      </c>
      <c r="D20" s="57" t="s">
        <v>147</v>
      </c>
      <c r="E20" s="57" t="s">
        <v>162</v>
      </c>
      <c r="G20" s="45"/>
    </row>
  </sheetData>
  <sheetProtection algorithmName="SHA-512" hashValue="q9x5QET/VwCki1ZT/99apACjMFbqbVmPaX1m/K971wv0/7DQhXhEBbhurrsgjBh+QA+8istIE/oPnCAfXwFqEA==" saltValue="doAlXb/N/nMbn6tZmPbo2A==" spinCount="100000" sheet="1" objects="1" scenarios="1"/>
  <mergeCells count="1">
    <mergeCell ref="B2:E2"/>
  </mergeCells>
  <phoneticPr fontId="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U22"/>
  <sheetViews>
    <sheetView showGridLines="0" zoomScaleNormal="100" workbookViewId="0">
      <selection activeCell="B15" sqref="B15"/>
    </sheetView>
  </sheetViews>
  <sheetFormatPr defaultColWidth="11.5546875" defaultRowHeight="14.4" x14ac:dyDescent="0.3"/>
  <cols>
    <col min="1" max="1" width="2.44140625" style="1" customWidth="1"/>
    <col min="2" max="2" width="77.44140625" style="1" bestFit="1" customWidth="1"/>
    <col min="3" max="3" width="6.5546875" style="1" customWidth="1"/>
    <col min="4" max="18" width="6.5546875" style="1" bestFit="1" customWidth="1"/>
    <col min="19" max="19" width="2.5546875" style="1" customWidth="1"/>
    <col min="20" max="20" width="6.5546875" style="1" bestFit="1" customWidth="1"/>
    <col min="21" max="21" width="73.5546875" style="1" customWidth="1"/>
    <col min="22" max="16384" width="11.5546875" style="1"/>
  </cols>
  <sheetData>
    <row r="2" spans="2:21" ht="68.400000000000006" customHeight="1" x14ac:dyDescent="0.3">
      <c r="B2" s="134" t="s">
        <v>210</v>
      </c>
      <c r="C2" s="132"/>
      <c r="D2" s="132"/>
      <c r="E2" s="132"/>
      <c r="F2" s="132"/>
      <c r="G2" s="132"/>
      <c r="H2" s="132"/>
      <c r="I2" s="132"/>
      <c r="J2" s="132"/>
      <c r="K2" s="132"/>
      <c r="L2" s="132"/>
      <c r="M2" s="132"/>
      <c r="N2" s="132"/>
      <c r="O2" s="132"/>
      <c r="P2" s="132"/>
      <c r="Q2" s="132"/>
      <c r="R2" s="133"/>
    </row>
    <row r="4" spans="2:21" x14ac:dyDescent="0.3">
      <c r="B4" s="58"/>
      <c r="C4" s="135" t="s">
        <v>164</v>
      </c>
      <c r="D4" s="136"/>
      <c r="E4" s="136"/>
      <c r="F4" s="136"/>
      <c r="G4" s="136"/>
      <c r="H4" s="136"/>
      <c r="I4" s="136"/>
      <c r="J4" s="136"/>
      <c r="K4" s="136"/>
      <c r="L4" s="136"/>
      <c r="M4" s="136"/>
      <c r="N4" s="136"/>
      <c r="O4" s="136"/>
      <c r="P4" s="136"/>
      <c r="Q4" s="136"/>
      <c r="R4" s="136"/>
      <c r="S4" s="59"/>
      <c r="T4" s="59"/>
      <c r="U4" s="59"/>
    </row>
    <row r="5" spans="2:21" x14ac:dyDescent="0.3">
      <c r="B5" s="60" t="s">
        <v>163</v>
      </c>
      <c r="C5" s="61" t="s">
        <v>39</v>
      </c>
      <c r="D5" s="61" t="s">
        <v>40</v>
      </c>
      <c r="E5" s="61" t="s">
        <v>41</v>
      </c>
      <c r="F5" s="61" t="s">
        <v>42</v>
      </c>
      <c r="G5" s="61" t="s">
        <v>43</v>
      </c>
      <c r="H5" s="61" t="s">
        <v>44</v>
      </c>
      <c r="I5" s="61" t="s">
        <v>45</v>
      </c>
      <c r="J5" s="61" t="s">
        <v>46</v>
      </c>
      <c r="K5" s="61" t="s">
        <v>47</v>
      </c>
      <c r="L5" s="61" t="s">
        <v>48</v>
      </c>
      <c r="M5" s="61" t="s">
        <v>49</v>
      </c>
      <c r="N5" s="61" t="s">
        <v>50</v>
      </c>
      <c r="O5" s="61" t="s">
        <v>51</v>
      </c>
      <c r="P5" s="61" t="s">
        <v>52</v>
      </c>
      <c r="Q5" s="61" t="s">
        <v>53</v>
      </c>
      <c r="R5" s="61" t="s">
        <v>54</v>
      </c>
      <c r="S5" s="59"/>
      <c r="T5" s="62" t="str">
        <f>'Guideline Measures (MG)'!C5</f>
        <v>MG01</v>
      </c>
      <c r="U5" s="63" t="str">
        <f>'Guideline Measures (MG)'!D5</f>
        <v>Implement a QMS</v>
      </c>
    </row>
    <row r="6" spans="2:21" x14ac:dyDescent="0.3">
      <c r="B6" s="64" t="str">
        <f>CONCATENATE('AI Act Article'!C5,". ",'AI Act Article'!E5)</f>
        <v>17.1. Minimum QMS requirements</v>
      </c>
      <c r="C6" s="65" t="s">
        <v>55</v>
      </c>
      <c r="D6" s="66"/>
      <c r="E6" s="66"/>
      <c r="F6" s="66"/>
      <c r="G6" s="66"/>
      <c r="H6" s="66"/>
      <c r="I6" s="66"/>
      <c r="J6" s="66"/>
      <c r="K6" s="66"/>
      <c r="L6" s="66"/>
      <c r="M6" s="66"/>
      <c r="N6" s="66"/>
      <c r="O6" s="66"/>
      <c r="P6" s="66"/>
      <c r="Q6" s="66"/>
      <c r="R6" s="66"/>
      <c r="S6" s="59"/>
      <c r="T6" s="62" t="str">
        <f>'Guideline Measures (MG)'!C6</f>
        <v>MG02</v>
      </c>
      <c r="U6" s="63" t="str">
        <f>'Guideline Measures (MG)'!D6</f>
        <v>Establish a compliance strategy</v>
      </c>
    </row>
    <row r="7" spans="2:21" x14ac:dyDescent="0.3">
      <c r="B7" s="64" t="str">
        <f>CONCATENATE('AI Act Article'!C6,". ",'AI Act Article'!E6)</f>
        <v>17.1.a. Compliance Strategy</v>
      </c>
      <c r="C7" s="67"/>
      <c r="D7" s="68" t="s">
        <v>55</v>
      </c>
      <c r="E7" s="68" t="s">
        <v>55</v>
      </c>
      <c r="F7" s="66"/>
      <c r="G7" s="66"/>
      <c r="H7" s="66"/>
      <c r="I7" s="66"/>
      <c r="J7" s="66"/>
      <c r="K7" s="66"/>
      <c r="L7" s="66"/>
      <c r="M7" s="66"/>
      <c r="N7" s="66"/>
      <c r="O7" s="66"/>
      <c r="P7" s="66"/>
      <c r="Q7" s="66"/>
      <c r="R7" s="66"/>
      <c r="S7" s="59"/>
      <c r="T7" s="62" t="str">
        <f>'Guideline Measures (MG)'!C7</f>
        <v>MG03</v>
      </c>
      <c r="U7" s="63" t="str">
        <f>'Guideline Measures (MG)'!D7</f>
        <v>Strategy for compliance with the conformity assessment procedure</v>
      </c>
    </row>
    <row r="8" spans="2:21" x14ac:dyDescent="0.3">
      <c r="B8" s="64" t="str">
        <f>CONCATENATE('AI Act Article'!C7,". ",'AI Act Article'!E7)</f>
        <v>17.1.b. Design procedures</v>
      </c>
      <c r="C8" s="66"/>
      <c r="D8" s="66"/>
      <c r="E8" s="66"/>
      <c r="F8" s="69" t="s">
        <v>55</v>
      </c>
      <c r="G8" s="69" t="s">
        <v>55</v>
      </c>
      <c r="H8" s="66"/>
      <c r="I8" s="66"/>
      <c r="J8" s="66"/>
      <c r="K8" s="66"/>
      <c r="L8" s="66"/>
      <c r="M8" s="66"/>
      <c r="N8" s="66"/>
      <c r="O8" s="66"/>
      <c r="P8" s="66"/>
      <c r="Q8" s="66"/>
      <c r="R8" s="66"/>
      <c r="S8" s="59"/>
      <c r="T8" s="62" t="str">
        <f>'Guideline Measures (MG)'!C8</f>
        <v>MG04</v>
      </c>
      <c r="U8" s="63" t="str">
        <f>'Guideline Measures (MG)'!D8</f>
        <v>Article 15. Accuracy, robustness and cybersecurity</v>
      </c>
    </row>
    <row r="9" spans="2:21" x14ac:dyDescent="0.3">
      <c r="B9" s="64" t="str">
        <f>CONCATENATE('AI Act Article'!C8,". ",'AI Act Article'!E8)</f>
        <v>17.1.c. Development procedures</v>
      </c>
      <c r="C9" s="66"/>
      <c r="D9" s="66"/>
      <c r="E9" s="66"/>
      <c r="F9" s="69" t="s">
        <v>55</v>
      </c>
      <c r="G9" s="70"/>
      <c r="H9" s="69" t="s">
        <v>55</v>
      </c>
      <c r="I9" s="70"/>
      <c r="J9" s="70"/>
      <c r="K9" s="70"/>
      <c r="L9" s="70"/>
      <c r="M9" s="70"/>
      <c r="N9" s="70"/>
      <c r="O9" s="70"/>
      <c r="P9" s="70"/>
      <c r="Q9" s="70"/>
      <c r="R9" s="70"/>
      <c r="S9" s="59"/>
      <c r="T9" s="62" t="str">
        <f>'Guideline Measures (MG)'!C9</f>
        <v>MG05</v>
      </c>
      <c r="U9" s="63" t="str">
        <f>'Guideline Measures (MG)'!D9</f>
        <v>Establish design procedures</v>
      </c>
    </row>
    <row r="10" spans="2:21" x14ac:dyDescent="0.3">
      <c r="B10" s="64" t="str">
        <f>CONCATENATE('AI Act Article'!C9,". ",'AI Act Article'!E9)</f>
        <v>17.1.d. Validation procedures</v>
      </c>
      <c r="C10" s="66"/>
      <c r="D10" s="66"/>
      <c r="E10" s="66"/>
      <c r="F10" s="69" t="s">
        <v>55</v>
      </c>
      <c r="G10" s="66"/>
      <c r="H10" s="66"/>
      <c r="I10" s="69" t="s">
        <v>55</v>
      </c>
      <c r="J10" s="66"/>
      <c r="K10" s="66"/>
      <c r="L10" s="66"/>
      <c r="M10" s="66"/>
      <c r="N10" s="66"/>
      <c r="O10" s="66"/>
      <c r="P10" s="66"/>
      <c r="Q10" s="66"/>
      <c r="R10" s="66"/>
      <c r="S10" s="59"/>
      <c r="T10" s="62" t="str">
        <f>'Guideline Measures (MG)'!C10</f>
        <v>MG06</v>
      </c>
      <c r="U10" s="63" t="str">
        <f>'Guideline Measures (MG)'!D10</f>
        <v>Establish the development procedures</v>
      </c>
    </row>
    <row r="11" spans="2:21" x14ac:dyDescent="0.3">
      <c r="B11" s="64" t="str">
        <f>CONCATENATE('AI Act Article'!C10,". ",'AI Act Article'!E10)</f>
        <v>17.1.e. Standards applied</v>
      </c>
      <c r="C11" s="66"/>
      <c r="D11" s="66"/>
      <c r="E11" s="66"/>
      <c r="F11" s="66"/>
      <c r="G11" s="66"/>
      <c r="H11" s="66"/>
      <c r="I11" s="71"/>
      <c r="J11" s="69" t="s">
        <v>55</v>
      </c>
      <c r="K11" s="71"/>
      <c r="L11" s="71"/>
      <c r="M11" s="71"/>
      <c r="N11" s="71"/>
      <c r="O11" s="71"/>
      <c r="P11" s="71"/>
      <c r="Q11" s="71"/>
      <c r="R11" s="71"/>
      <c r="S11" s="59"/>
      <c r="T11" s="62" t="str">
        <f>'Guideline Measures (MG)'!C11</f>
        <v>MG07</v>
      </c>
      <c r="U11" s="63" t="str">
        <f>'Guideline Measures (MG)'!D11</f>
        <v>Establish validation procedures</v>
      </c>
    </row>
    <row r="12" spans="2:21" x14ac:dyDescent="0.3">
      <c r="B12" s="64" t="str">
        <f>CONCATENATE('AI Act Article'!C11,". ",'AI Act Article'!E11)</f>
        <v>17.1.f. Data Management System</v>
      </c>
      <c r="C12" s="66"/>
      <c r="D12" s="66"/>
      <c r="E12" s="66"/>
      <c r="F12" s="66"/>
      <c r="G12" s="66"/>
      <c r="H12" s="66"/>
      <c r="I12" s="66"/>
      <c r="J12" s="66"/>
      <c r="K12" s="69" t="s">
        <v>55</v>
      </c>
      <c r="L12" s="66"/>
      <c r="M12" s="66"/>
      <c r="N12" s="66"/>
      <c r="O12" s="66"/>
      <c r="P12" s="66"/>
      <c r="Q12" s="66"/>
      <c r="R12" s="66"/>
      <c r="S12" s="59"/>
      <c r="T12" s="62" t="str">
        <f>'Guideline Measures (MG)'!C12</f>
        <v>MG08</v>
      </c>
      <c r="U12" s="63" t="str">
        <f>'Guideline Measures (MG)'!D12</f>
        <v>Record the standards or technical specifications applied</v>
      </c>
    </row>
    <row r="13" spans="2:21" x14ac:dyDescent="0.3">
      <c r="B13" s="64" t="str">
        <f>CONCATENATE('AI Act Article'!C12,". ",'AI Act Article'!E12)</f>
        <v>17.1.g. RMS</v>
      </c>
      <c r="C13" s="66"/>
      <c r="D13" s="66"/>
      <c r="E13" s="66"/>
      <c r="F13" s="66"/>
      <c r="G13" s="66"/>
      <c r="H13" s="66"/>
      <c r="I13" s="66"/>
      <c r="J13" s="66"/>
      <c r="K13" s="66"/>
      <c r="L13" s="69" t="s">
        <v>55</v>
      </c>
      <c r="M13" s="66"/>
      <c r="N13" s="66"/>
      <c r="O13" s="66"/>
      <c r="P13" s="66"/>
      <c r="Q13" s="66"/>
      <c r="R13" s="66"/>
      <c r="S13" s="59"/>
      <c r="T13" s="62" t="str">
        <f>'Guideline Measures (MG)'!C13</f>
        <v>MG09</v>
      </c>
      <c r="U13" s="63" t="str">
        <f>'Guideline Measures (MG)'!D13</f>
        <v>Article 10</v>
      </c>
    </row>
    <row r="14" spans="2:21" x14ac:dyDescent="0.3">
      <c r="B14" s="64" t="str">
        <f>CONCATENATE('AI Act Article'!C13,". ",'AI Act Article'!E13)</f>
        <v>17.1.h. Post-market surveillance system</v>
      </c>
      <c r="C14" s="66"/>
      <c r="D14" s="66"/>
      <c r="E14" s="66"/>
      <c r="F14" s="66"/>
      <c r="G14" s="66"/>
      <c r="H14" s="66"/>
      <c r="I14" s="66"/>
      <c r="J14" s="66"/>
      <c r="K14" s="66"/>
      <c r="L14" s="66"/>
      <c r="M14" s="69" t="s">
        <v>55</v>
      </c>
      <c r="N14" s="66"/>
      <c r="O14" s="66"/>
      <c r="P14" s="66"/>
      <c r="Q14" s="66"/>
      <c r="R14" s="66"/>
      <c r="S14" s="59"/>
      <c r="T14" s="62" t="str">
        <f>'Guideline Measures (MG)'!C14</f>
        <v>MG10</v>
      </c>
      <c r="U14" s="63" t="str">
        <f>'Guideline Measures (MG)'!D14</f>
        <v>Article 9</v>
      </c>
    </row>
    <row r="15" spans="2:21" x14ac:dyDescent="0.3">
      <c r="B15" s="64" t="str">
        <f>CONCATENATE('AI Act Article'!C14,". ",'AI Act Article'!E14)</f>
        <v>17.1.i. Reporting of Major Incidents</v>
      </c>
      <c r="C15" s="66"/>
      <c r="D15" s="66"/>
      <c r="E15" s="66"/>
      <c r="F15" s="66"/>
      <c r="G15" s="66"/>
      <c r="H15" s="66"/>
      <c r="I15" s="66"/>
      <c r="J15" s="66"/>
      <c r="K15" s="66"/>
      <c r="L15" s="66"/>
      <c r="M15" s="66"/>
      <c r="N15" s="69" t="s">
        <v>55</v>
      </c>
      <c r="O15" s="66"/>
      <c r="P15" s="66"/>
      <c r="Q15" s="66"/>
      <c r="R15" s="66"/>
      <c r="S15" s="59"/>
      <c r="T15" s="62" t="str">
        <f>'Guideline Measures (MG)'!C15</f>
        <v>MG11</v>
      </c>
      <c r="U15" s="63" t="str">
        <f>'Guideline Measures (MG)'!D15</f>
        <v>Article 72</v>
      </c>
    </row>
    <row r="16" spans="2:21" x14ac:dyDescent="0.3">
      <c r="B16" s="64" t="str">
        <f>CONCATENATE('AI Act Article'!C15,". ",'AI Act Article'!E15)</f>
        <v>17.1.j. Communication Management</v>
      </c>
      <c r="C16" s="66"/>
      <c r="D16" s="66"/>
      <c r="E16" s="66"/>
      <c r="F16" s="66"/>
      <c r="G16" s="66"/>
      <c r="H16" s="66"/>
      <c r="I16" s="66"/>
      <c r="J16" s="66"/>
      <c r="K16" s="66"/>
      <c r="L16" s="66"/>
      <c r="M16" s="66"/>
      <c r="N16" s="66"/>
      <c r="O16" s="69" t="s">
        <v>55</v>
      </c>
      <c r="P16" s="66"/>
      <c r="Q16" s="66"/>
      <c r="R16" s="66"/>
      <c r="S16" s="59"/>
      <c r="T16" s="62" t="str">
        <f>'Guideline Measures (MG)'!C16</f>
        <v>MG12</v>
      </c>
      <c r="U16" s="63" t="str">
        <f>'Guideline Measures (MG)'!D16</f>
        <v>Article 73</v>
      </c>
    </row>
    <row r="17" spans="2:21" x14ac:dyDescent="0.3">
      <c r="B17" s="64" t="str">
        <f>CONCATENATE('AI Act Article'!C16,". ",'AI Act Article'!E16)</f>
        <v>17.1.k. Registration procedures</v>
      </c>
      <c r="C17" s="66"/>
      <c r="D17" s="66"/>
      <c r="E17" s="66"/>
      <c r="F17" s="66"/>
      <c r="G17" s="66"/>
      <c r="H17" s="66"/>
      <c r="I17" s="66"/>
      <c r="J17" s="66"/>
      <c r="K17" s="66"/>
      <c r="L17" s="66"/>
      <c r="M17" s="66"/>
      <c r="N17" s="66"/>
      <c r="O17" s="66"/>
      <c r="P17" s="69" t="s">
        <v>55</v>
      </c>
      <c r="Q17" s="66"/>
      <c r="R17" s="66"/>
      <c r="S17" s="59"/>
      <c r="T17" s="62" t="str">
        <f>'Guideline Measures (MG)'!C17</f>
        <v>MG13</v>
      </c>
      <c r="U17" s="63" t="str">
        <f>'Guideline Measures (MG)'!D17</f>
        <v>Establish a document management procedure</v>
      </c>
    </row>
    <row r="18" spans="2:21" x14ac:dyDescent="0.3">
      <c r="B18" s="64" t="str">
        <f>CONCATENATE('AI Act Article'!C17,". ",'AI Act Article'!E17)</f>
        <v>17.1.l. Resource management</v>
      </c>
      <c r="C18" s="66"/>
      <c r="D18" s="66"/>
      <c r="E18" s="66"/>
      <c r="F18" s="66"/>
      <c r="G18" s="66"/>
      <c r="H18" s="66"/>
      <c r="I18" s="66"/>
      <c r="J18" s="66"/>
      <c r="K18" s="66"/>
      <c r="L18" s="66"/>
      <c r="M18" s="66"/>
      <c r="N18" s="66"/>
      <c r="O18" s="66"/>
      <c r="P18" s="66"/>
      <c r="Q18" s="69" t="s">
        <v>55</v>
      </c>
      <c r="R18" s="66"/>
      <c r="S18" s="59"/>
      <c r="T18" s="62" t="str">
        <f>'Guideline Measures (MG)'!C18</f>
        <v>MG14</v>
      </c>
      <c r="U18" s="63" t="str">
        <f>'Guideline Measures (MG)'!D18</f>
        <v>Establish the communication procedure with ANCs</v>
      </c>
    </row>
    <row r="19" spans="2:21" x14ac:dyDescent="0.3">
      <c r="B19" s="64" t="str">
        <f>CONCATENATE('AI Act Article'!C18,". ",'AI Act Article'!E18)</f>
        <v>17.1.m. Accountability</v>
      </c>
      <c r="C19" s="66"/>
      <c r="D19" s="66"/>
      <c r="E19" s="66"/>
      <c r="F19" s="66"/>
      <c r="G19" s="66"/>
      <c r="H19" s="66"/>
      <c r="I19" s="66"/>
      <c r="J19" s="66"/>
      <c r="K19" s="66"/>
      <c r="L19" s="66"/>
      <c r="M19" s="66"/>
      <c r="N19" s="66"/>
      <c r="O19" s="66"/>
      <c r="P19" s="66"/>
      <c r="Q19" s="66"/>
      <c r="R19" s="69" t="s">
        <v>55</v>
      </c>
      <c r="S19" s="59"/>
      <c r="T19" s="62" t="str">
        <f>'Guideline Measures (MG)'!C19</f>
        <v>MG15</v>
      </c>
      <c r="U19" s="63" t="str">
        <f>'Guideline Measures (MG)'!D19</f>
        <v>Perform an analysis of available resources</v>
      </c>
    </row>
    <row r="20" spans="2:21" ht="28.8" x14ac:dyDescent="0.3">
      <c r="B20" s="64" t="str">
        <f>CONCATENATE('AI Act Article'!C19,". ",'AI Act Article'!E19)</f>
        <v>17.2. QMS proportion</v>
      </c>
      <c r="C20" s="72"/>
      <c r="D20" s="72"/>
      <c r="E20" s="72"/>
      <c r="F20" s="72"/>
      <c r="G20" s="72"/>
      <c r="H20" s="72"/>
      <c r="I20" s="72"/>
      <c r="J20" s="72"/>
      <c r="K20" s="72"/>
      <c r="L20" s="72"/>
      <c r="M20" s="72"/>
      <c r="N20" s="72"/>
      <c r="O20" s="72"/>
      <c r="P20" s="72"/>
      <c r="Q20" s="72"/>
      <c r="R20" s="73"/>
      <c r="S20" s="59"/>
      <c r="T20" s="62" t="str">
        <f>'Guideline Measures (MG)'!C20</f>
        <v>MG16</v>
      </c>
      <c r="U20" s="63" t="str">
        <f>'Guideline Measures (MG)'!D20</f>
        <v>Establish and document the responsibilities of the personnel involved in the processes</v>
      </c>
    </row>
    <row r="21" spans="2:21" x14ac:dyDescent="0.3">
      <c r="B21" s="64" t="str">
        <f>CONCATENATE('AI Act Article'!C20,". ",'AI Act Article'!E20)</f>
        <v>17.3. Existing QMS by sectoral regulations</v>
      </c>
      <c r="C21" s="72"/>
      <c r="D21" s="72"/>
      <c r="E21" s="72"/>
      <c r="F21" s="72"/>
      <c r="G21" s="72"/>
      <c r="H21" s="72"/>
      <c r="I21" s="72"/>
      <c r="J21" s="72"/>
      <c r="K21" s="72"/>
      <c r="L21" s="72"/>
      <c r="M21" s="72"/>
      <c r="N21" s="72"/>
      <c r="O21" s="72"/>
      <c r="P21" s="72"/>
      <c r="Q21" s="72"/>
      <c r="R21" s="74"/>
      <c r="S21" s="59"/>
      <c r="T21" s="59"/>
      <c r="U21" s="59"/>
    </row>
    <row r="22" spans="2:21" x14ac:dyDescent="0.3">
      <c r="B22" s="64" t="str">
        <f>CONCATENATE('AI Act Article'!C21,". ",'AI Act Article'!E21)</f>
        <v>17.4. QMS in financial institutions</v>
      </c>
      <c r="C22" s="66"/>
      <c r="D22" s="66"/>
      <c r="E22" s="66"/>
      <c r="F22" s="66"/>
      <c r="G22" s="66"/>
      <c r="H22" s="66"/>
      <c r="I22" s="66"/>
      <c r="J22" s="66"/>
      <c r="K22" s="66"/>
      <c r="L22" s="69" t="s">
        <v>55</v>
      </c>
      <c r="M22" s="69" t="s">
        <v>55</v>
      </c>
      <c r="N22" s="69" t="s">
        <v>55</v>
      </c>
      <c r="O22" s="66"/>
      <c r="P22" s="66"/>
      <c r="Q22" s="66"/>
      <c r="R22" s="66"/>
      <c r="S22" s="59"/>
      <c r="T22" s="59"/>
      <c r="U22" s="59"/>
    </row>
  </sheetData>
  <sheetProtection algorithmName="SHA-512" hashValue="6Oe09IAaCRXNLM2QNM4SIiD82LgjFN0EIvyfHK/k3Fjm7zYL4ysdcooTKj1/6V3uK6v5L0OMwKe4Xd+p26nIFQ==" saltValue="51YL32LDdd5OmL2xJq2pww==" spinCount="100000" sheet="1" objects="1" scenarios="1"/>
  <mergeCells count="2">
    <mergeCell ref="B2:R2"/>
    <mergeCell ref="C4:R4"/>
  </mergeCells>
  <phoneticPr fontId="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22"/>
  <sheetViews>
    <sheetView topLeftCell="A7" workbookViewId="0">
      <selection activeCell="F59" sqref="F59"/>
    </sheetView>
  </sheetViews>
  <sheetFormatPr defaultColWidth="8.88671875" defaultRowHeight="14.4" x14ac:dyDescent="0.3"/>
  <cols>
    <col min="1" max="1" width="11.5546875" bestFit="1" customWidth="1"/>
    <col min="2" max="2" width="8.5546875" bestFit="1" customWidth="1"/>
  </cols>
  <sheetData>
    <row r="1" spans="1:7" x14ac:dyDescent="0.3">
      <c r="A1" t="s">
        <v>56</v>
      </c>
      <c r="B1" t="s">
        <v>37</v>
      </c>
      <c r="C1" t="s">
        <v>57</v>
      </c>
      <c r="D1" s="38" t="s">
        <v>58</v>
      </c>
    </row>
    <row r="2" spans="1:7" x14ac:dyDescent="0.3">
      <c r="A2" t="str" cm="1">
        <f t="array" ref="A2:C22">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17.1. Minimum QMS requirements</v>
      </c>
      <c r="B2" t="str">
        <v>MG01</v>
      </c>
      <c r="C2" t="str">
        <v>X</v>
      </c>
    </row>
    <row r="3" spans="1:7" x14ac:dyDescent="0.3">
      <c r="A3" t="str">
        <v>17.1.a. Compliance Strategy</v>
      </c>
      <c r="B3" t="str">
        <v>MG02</v>
      </c>
      <c r="C3" t="str">
        <v>X</v>
      </c>
      <c r="G3" s="38" t="s">
        <v>58</v>
      </c>
    </row>
    <row r="4" spans="1:7" x14ac:dyDescent="0.3">
      <c r="A4" t="str">
        <v>17.1.a. Compliance Strategy</v>
      </c>
      <c r="B4" t="str">
        <v>MG03</v>
      </c>
      <c r="C4" t="str">
        <v>X</v>
      </c>
    </row>
    <row r="5" spans="1:7" x14ac:dyDescent="0.3">
      <c r="A5" t="str">
        <v>17.1.b. Design procedures</v>
      </c>
      <c r="B5" t="str">
        <v>MG04</v>
      </c>
      <c r="C5" t="str">
        <v>X</v>
      </c>
    </row>
    <row r="6" spans="1:7" x14ac:dyDescent="0.3">
      <c r="A6" t="str">
        <v>17.1.b. Design procedures</v>
      </c>
      <c r="B6" t="str">
        <v>MG05</v>
      </c>
      <c r="C6" t="str">
        <v>X</v>
      </c>
    </row>
    <row r="7" spans="1:7" x14ac:dyDescent="0.3">
      <c r="A7" t="str">
        <v>17.1.c. Development procedures</v>
      </c>
      <c r="B7" t="str">
        <v>MG04</v>
      </c>
      <c r="C7" t="str">
        <v>X</v>
      </c>
    </row>
    <row r="8" spans="1:7" x14ac:dyDescent="0.3">
      <c r="A8" t="str">
        <v>17.1.c. Development procedures</v>
      </c>
      <c r="B8" t="str">
        <v>MG06</v>
      </c>
      <c r="C8" t="str">
        <v>X</v>
      </c>
    </row>
    <row r="9" spans="1:7" x14ac:dyDescent="0.3">
      <c r="A9" t="str">
        <v>17.1.d. Validation procedures</v>
      </c>
      <c r="B9" t="str">
        <v>MG04</v>
      </c>
      <c r="C9" t="str">
        <v>X</v>
      </c>
    </row>
    <row r="10" spans="1:7" x14ac:dyDescent="0.3">
      <c r="A10" t="str">
        <v>17.1.d. Validation procedures</v>
      </c>
      <c r="B10" t="str">
        <v>MG07</v>
      </c>
      <c r="C10" t="str">
        <v>X</v>
      </c>
    </row>
    <row r="11" spans="1:7" x14ac:dyDescent="0.3">
      <c r="A11" t="str">
        <v>17.1.e. Standards applied</v>
      </c>
      <c r="B11" t="str">
        <v>MG08</v>
      </c>
      <c r="C11" t="str">
        <v>X</v>
      </c>
    </row>
    <row r="12" spans="1:7" x14ac:dyDescent="0.3">
      <c r="A12" t="str">
        <v>17.1.f. Data Management System</v>
      </c>
      <c r="B12" t="str">
        <v>MG09</v>
      </c>
      <c r="C12" t="str">
        <v>X</v>
      </c>
    </row>
    <row r="13" spans="1:7" x14ac:dyDescent="0.3">
      <c r="A13" t="str">
        <v>17.1.g. RMS</v>
      </c>
      <c r="B13" t="str">
        <v>MG10</v>
      </c>
      <c r="C13" t="str">
        <v>X</v>
      </c>
    </row>
    <row r="14" spans="1:7" x14ac:dyDescent="0.3">
      <c r="A14" t="str">
        <v>17.1.h. Post-market surveillance system</v>
      </c>
      <c r="B14" t="str">
        <v>MG11</v>
      </c>
      <c r="C14" t="str">
        <v>X</v>
      </c>
    </row>
    <row r="15" spans="1:7" x14ac:dyDescent="0.3">
      <c r="A15" t="str">
        <v>17.1.i. Reporting of Major Incidents</v>
      </c>
      <c r="B15" t="str">
        <v>MG12</v>
      </c>
      <c r="C15" t="str">
        <v>X</v>
      </c>
    </row>
    <row r="16" spans="1:7" x14ac:dyDescent="0.3">
      <c r="A16" t="str">
        <v>17.1.j. Communication Management</v>
      </c>
      <c r="B16" t="str">
        <v>MG13</v>
      </c>
      <c r="C16" t="str">
        <v>X</v>
      </c>
    </row>
    <row r="17" spans="1:3" x14ac:dyDescent="0.3">
      <c r="A17" t="str">
        <v>17.1.k. Registration procedures</v>
      </c>
      <c r="B17" t="str">
        <v>MG14</v>
      </c>
      <c r="C17" t="str">
        <v>X</v>
      </c>
    </row>
    <row r="18" spans="1:3" x14ac:dyDescent="0.3">
      <c r="A18" t="str">
        <v>17.1.l. Resource management</v>
      </c>
      <c r="B18" t="str">
        <v>MG15</v>
      </c>
      <c r="C18" t="str">
        <v>X</v>
      </c>
    </row>
    <row r="19" spans="1:3" x14ac:dyDescent="0.3">
      <c r="A19" t="str">
        <v>17.1.m. Accountability</v>
      </c>
      <c r="B19" t="str">
        <v>MG16</v>
      </c>
      <c r="C19" t="str">
        <v>X</v>
      </c>
    </row>
    <row r="20" spans="1:3" x14ac:dyDescent="0.3">
      <c r="A20" t="str">
        <v>17.4. QMS in financial institutions</v>
      </c>
      <c r="B20" t="str">
        <v>MG10</v>
      </c>
      <c r="C20" t="str">
        <v>X</v>
      </c>
    </row>
    <row r="21" spans="1:3" x14ac:dyDescent="0.3">
      <c r="A21" t="str">
        <v>17.4. QMS in financial institutions</v>
      </c>
      <c r="B21" t="str">
        <v>MG11</v>
      </c>
      <c r="C21" t="str">
        <v>X</v>
      </c>
    </row>
    <row r="22" spans="1:3" x14ac:dyDescent="0.3">
      <c r="A22" t="str">
        <v>17.4. QMS in financial institutions</v>
      </c>
      <c r="B22" t="str">
        <v>MG12</v>
      </c>
      <c r="C22"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zoomScaleNormal="100" workbookViewId="0">
      <selection activeCell="G12" sqref="G12"/>
    </sheetView>
  </sheetViews>
  <sheetFormatPr defaultColWidth="11.5546875" defaultRowHeight="13.8" x14ac:dyDescent="0.3"/>
  <cols>
    <col min="1" max="1" width="2" style="41" customWidth="1"/>
    <col min="2" max="2" width="5" style="41" hidden="1" customWidth="1"/>
    <col min="3" max="3" width="9.109375" style="41" customWidth="1"/>
    <col min="4" max="4" width="38.44140625" style="40" customWidth="1"/>
    <col min="5" max="5" width="11" style="41" hidden="1" customWidth="1"/>
    <col min="6" max="6" width="12.21875" style="116" customWidth="1"/>
    <col min="7" max="7" width="47.44140625" style="40" bestFit="1" customWidth="1"/>
    <col min="8" max="8" width="17.77734375" style="41" customWidth="1"/>
    <col min="9" max="9" width="36.44140625" style="41" customWidth="1"/>
    <col min="10" max="10" width="21.5546875" style="41" bestFit="1" customWidth="1"/>
    <col min="11" max="11" width="27" style="41" bestFit="1" customWidth="1"/>
    <col min="12" max="12" width="59.109375" style="41" customWidth="1"/>
    <col min="13" max="16384" width="11.5546875" style="41"/>
  </cols>
  <sheetData>
    <row r="2" spans="2:22" s="46" customFormat="1" ht="92.4" customHeight="1" x14ac:dyDescent="0.3">
      <c r="B2" s="130" t="s">
        <v>209</v>
      </c>
      <c r="C2" s="137"/>
      <c r="D2" s="137"/>
      <c r="E2" s="137"/>
      <c r="F2" s="137"/>
      <c r="G2" s="137"/>
      <c r="H2" s="137"/>
      <c r="I2" s="137"/>
      <c r="J2" s="137"/>
      <c r="K2" s="137"/>
      <c r="L2" s="7"/>
      <c r="M2" s="7"/>
      <c r="N2" s="7"/>
      <c r="O2" s="7"/>
      <c r="P2" s="7"/>
      <c r="Q2" s="7"/>
      <c r="R2" s="7"/>
      <c r="S2" s="7"/>
      <c r="T2" s="7"/>
      <c r="U2" s="7"/>
      <c r="V2" s="7"/>
    </row>
    <row r="3" spans="2:22" s="51" customFormat="1" ht="14.1" customHeight="1" x14ac:dyDescent="0.3">
      <c r="C3" s="5"/>
      <c r="D3" s="39"/>
      <c r="E3" s="5"/>
      <c r="F3" s="5"/>
      <c r="G3" s="39"/>
      <c r="H3" s="5"/>
      <c r="I3" s="5"/>
      <c r="J3" s="5"/>
      <c r="K3" s="5"/>
      <c r="L3" s="5"/>
      <c r="M3" s="5"/>
      <c r="N3" s="5"/>
      <c r="O3" s="5"/>
      <c r="P3" s="5"/>
      <c r="Q3" s="5"/>
      <c r="R3" s="5"/>
      <c r="S3" s="5"/>
      <c r="T3" s="5"/>
      <c r="U3" s="5"/>
      <c r="V3" s="5"/>
    </row>
    <row r="4" spans="2:22" ht="26.4" x14ac:dyDescent="0.3">
      <c r="B4" s="93" t="s">
        <v>21</v>
      </c>
      <c r="C4" s="93" t="str">
        <f>'AI Act Article'!C4</f>
        <v xml:space="preserve">Section </v>
      </c>
      <c r="D4" s="93" t="s">
        <v>167</v>
      </c>
      <c r="E4" s="93" t="s">
        <v>36</v>
      </c>
      <c r="F4" s="93" t="s">
        <v>222</v>
      </c>
      <c r="G4" s="93" t="s">
        <v>221</v>
      </c>
      <c r="H4" s="93" t="s">
        <v>219</v>
      </c>
      <c r="I4" s="93" t="s">
        <v>168</v>
      </c>
      <c r="J4" s="93" t="s">
        <v>169</v>
      </c>
      <c r="K4" s="93" t="s">
        <v>170</v>
      </c>
      <c r="L4" s="99" t="s">
        <v>165</v>
      </c>
    </row>
    <row r="5" spans="2:22" ht="30" customHeight="1" x14ac:dyDescent="0.3">
      <c r="B5" s="100"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AR17</v>
      </c>
      <c r="C5" s="101" t="str" cm="1">
        <f t="array" ref="C5:C25">_xlfn.LET(
    _xlpm.col, helper_flat_table!A:A,
    _xlpm.startRow, 2,
    _xlpm.count, COUNTA(helper_flat_table!A2:A1000),
    _xlpm.endRow, _xlpm.startRow + _xlpm.count - 1,
    _xlpm.dynamicRange, INDEX(_xlpm.col, _xlpm.startRow):INDEX(_xlpm.col, _xlpm.endRow),
    _xlfn.TEXTBEFORE(_xlpm.dynamicRange, " ")
)</f>
        <v>17.1.</v>
      </c>
      <c r="D5" s="102" t="str" cm="1">
        <f t="array" ref="D5:D25">_xlfn.LET(
    _xlpm.col, helper_flat_table!A:A,
    _xlpm.startRow, 2,
    _xlpm.count, COUNTA(helper_flat_table!A2:A1000),
    _xlpm.endRow, _xlpm.startRow + _xlpm.count - 1,
    _xlpm.dynamicRange, INDEX(_xlpm.col, _xlpm.startRow):INDEX(_xlpm.col, _xlpm.endRow),
    _xlfn.TEXTAFTER(_xlpm.dynamicRange, " ")
)</f>
        <v>Minimum QMS requirements</v>
      </c>
      <c r="E5" s="102"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113" t="str" cm="1">
        <f t="array" ref="F5:F25">_xlfn.LET(
    _xlpm.col, helper_flat_table!B:B,
    _xlpm.startRow, 2,
    _xlpm.count, COUNTA(helper_flat_table!B2:B1000),
    _xlpm.endRow, _xlpm.startRow + _xlpm.count - 1,
    _xlpm.dynamicRange, INDEX(_xlpm.col, _xlpm.startRow):INDEX(_xlpm.col, _xlpm.endRow),
    _xlpm.dynamicRange
)</f>
        <v>MG01</v>
      </c>
      <c r="G5" s="102"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Implement a QMS</v>
      </c>
      <c r="H5" s="103"/>
      <c r="I5" s="104"/>
      <c r="J5" s="105" t="str">
        <f>IF(I5="",'Aux Tables'!$B$37,'Aux Tables'!$B$38)</f>
        <v>00. Pending Diagnosis</v>
      </c>
      <c r="K5" s="105" t="str">
        <f>IF(I5&lt;&gt;"",VLOOKUP(I5,'Aux Tables'!$B$23:$C$30,2),'Aux Tables'!$B$37)</f>
        <v>00. Pending Diagnosis</v>
      </c>
      <c r="L5" s="106"/>
    </row>
    <row r="6" spans="2:22" ht="30" customHeight="1" x14ac:dyDescent="0.3">
      <c r="B6" s="100" t="str">
        <v>AR17</v>
      </c>
      <c r="C6" s="101" t="str">
        <v>17.1.a.</v>
      </c>
      <c r="D6" s="102" t="str">
        <v>Compliance Strategy</v>
      </c>
      <c r="E6" s="102" t="str">
        <v>Medida Guía</v>
      </c>
      <c r="F6" s="113" t="str">
        <v>MG02</v>
      </c>
      <c r="G6" s="102" t="str">
        <v>Establish a compliance strategy</v>
      </c>
      <c r="H6" s="103"/>
      <c r="I6" s="104"/>
      <c r="J6" s="105" t="str">
        <f>IF(I6="",'Aux Tables'!$B$37,'Aux Tables'!$B$38)</f>
        <v>00. Pending Diagnosis</v>
      </c>
      <c r="K6" s="105" t="str">
        <f>IF(I6&lt;&gt;"",VLOOKUP(I6,'Aux Tables'!$B$23:$C$30,2),'Aux Tables'!$B$37)</f>
        <v>00. Pending Diagnosis</v>
      </c>
      <c r="L6" s="106"/>
    </row>
    <row r="7" spans="2:22" ht="30" customHeight="1" x14ac:dyDescent="0.3">
      <c r="B7" s="100" t="str">
        <v>AR17</v>
      </c>
      <c r="C7" s="101" t="str">
        <v>17.1.a.</v>
      </c>
      <c r="D7" s="107" t="str">
        <v>Compliance Strategy</v>
      </c>
      <c r="E7" s="102" t="str">
        <v>Medida Guía</v>
      </c>
      <c r="F7" s="113" t="str">
        <v>MG03</v>
      </c>
      <c r="G7" s="102" t="str">
        <v>Strategy for compliance with the conformity assessment procedure</v>
      </c>
      <c r="H7" s="103"/>
      <c r="I7" s="104"/>
      <c r="J7" s="105" t="str">
        <f>IF(I7="",'Aux Tables'!$B$37,'Aux Tables'!$B$38)</f>
        <v>00. Pending Diagnosis</v>
      </c>
      <c r="K7" s="105" t="str">
        <f>IF(I7&lt;&gt;"",VLOOKUP(I7,'Aux Tables'!$B$23:$C$30,2),'Aux Tables'!$B$37)</f>
        <v>00. Pending Diagnosis</v>
      </c>
      <c r="L7" s="106"/>
    </row>
    <row r="8" spans="2:22" ht="30" customHeight="1" x14ac:dyDescent="0.3">
      <c r="B8" s="100" t="str">
        <v>AR17</v>
      </c>
      <c r="C8" s="101" t="str">
        <v>17.1.b.</v>
      </c>
      <c r="D8" s="102" t="str">
        <v>Design procedures</v>
      </c>
      <c r="E8" s="102" t="str">
        <v>Medida Guía</v>
      </c>
      <c r="F8" s="113" t="str">
        <v>MG04</v>
      </c>
      <c r="G8" s="102" t="str">
        <v>Article 15. Accuracy, robustness and cybersecurity</v>
      </c>
      <c r="H8" s="103"/>
      <c r="I8" s="104"/>
      <c r="J8" s="105" t="str">
        <f>IF(I8="",'Aux Tables'!$B$37,'Aux Tables'!$B$38)</f>
        <v>00. Pending Diagnosis</v>
      </c>
      <c r="K8" s="105" t="str">
        <f>IF(I8&lt;&gt;"",VLOOKUP(I8,'Aux Tables'!$B$23:$C$30,2),'Aux Tables'!$B$37)</f>
        <v>00. Pending Diagnosis</v>
      </c>
      <c r="L8" s="106"/>
    </row>
    <row r="9" spans="2:22" ht="30" customHeight="1" x14ac:dyDescent="0.3">
      <c r="B9" s="100" t="str">
        <v>AR17</v>
      </c>
      <c r="C9" s="101" t="str">
        <v>17.1.b.</v>
      </c>
      <c r="D9" s="102" t="str">
        <v>Design procedures</v>
      </c>
      <c r="E9" s="102" t="str">
        <v>Medida Guía</v>
      </c>
      <c r="F9" s="113" t="str">
        <v>MG05</v>
      </c>
      <c r="G9" s="102" t="str">
        <v>Establish design procedures</v>
      </c>
      <c r="H9" s="103"/>
      <c r="I9" s="104"/>
      <c r="J9" s="105" t="str">
        <f>IF(I9="",'Aux Tables'!$B$37,'Aux Tables'!$B$38)</f>
        <v>00. Pending Diagnosis</v>
      </c>
      <c r="K9" s="105" t="str">
        <f>IF(I9&lt;&gt;"",VLOOKUP(I9,'Aux Tables'!$B$23:$C$30,2),'Aux Tables'!$B$37)</f>
        <v>00. Pending Diagnosis</v>
      </c>
      <c r="L9" s="106"/>
    </row>
    <row r="10" spans="2:22" ht="30" customHeight="1" x14ac:dyDescent="0.3">
      <c r="B10" s="100" t="str">
        <v>AR17</v>
      </c>
      <c r="C10" s="101" t="str">
        <v>17.1.c.</v>
      </c>
      <c r="D10" s="102" t="str">
        <v>Development procedures</v>
      </c>
      <c r="E10" s="102" t="str">
        <v>Medida Guía</v>
      </c>
      <c r="F10" s="113" t="str">
        <v>MG04</v>
      </c>
      <c r="G10" s="102" t="str">
        <v>Article 15. Accuracy, robustness and cybersecurity</v>
      </c>
      <c r="H10" s="103"/>
      <c r="I10" s="104"/>
      <c r="J10" s="105" t="str">
        <f>IF(I10="",'Aux Tables'!$B$37,'Aux Tables'!$B$38)</f>
        <v>00. Pending Diagnosis</v>
      </c>
      <c r="K10" s="105" t="str">
        <f>IF(I10&lt;&gt;"",VLOOKUP(I10,'Aux Tables'!$B$23:$C$30,2),'Aux Tables'!$B$37)</f>
        <v>00. Pending Diagnosis</v>
      </c>
      <c r="L10" s="106"/>
    </row>
    <row r="11" spans="2:22" ht="30" customHeight="1" x14ac:dyDescent="0.3">
      <c r="B11" s="100" t="str">
        <v>AR17</v>
      </c>
      <c r="C11" s="101" t="str">
        <v>17.1.c.</v>
      </c>
      <c r="D11" s="102" t="str">
        <v>Development procedures</v>
      </c>
      <c r="E11" s="102" t="str">
        <v>Medida Guía</v>
      </c>
      <c r="F11" s="113" t="str">
        <v>MG06</v>
      </c>
      <c r="G11" s="102" t="str">
        <v>Establish the development procedures</v>
      </c>
      <c r="H11" s="103"/>
      <c r="I11" s="104"/>
      <c r="J11" s="105" t="str">
        <f>IF(I11="",'Aux Tables'!$B$37,'Aux Tables'!$B$38)</f>
        <v>00. Pending Diagnosis</v>
      </c>
      <c r="K11" s="105" t="str">
        <f>IF(I11&lt;&gt;"",VLOOKUP(I11,'Aux Tables'!$B$23:$C$30,2),'Aux Tables'!$B$37)</f>
        <v>00. Pending Diagnosis</v>
      </c>
      <c r="L11" s="106"/>
    </row>
    <row r="12" spans="2:22" ht="30" customHeight="1" x14ac:dyDescent="0.3">
      <c r="B12" s="100" t="str">
        <v>AR17</v>
      </c>
      <c r="C12" s="101" t="str">
        <v>17.1.d.</v>
      </c>
      <c r="D12" s="102" t="str">
        <v>Validation procedures</v>
      </c>
      <c r="E12" s="102" t="str">
        <v>Medida Guía</v>
      </c>
      <c r="F12" s="113" t="str">
        <v>MG04</v>
      </c>
      <c r="G12" s="102" t="str">
        <v>Article 15. Accuracy, robustness and cybersecurity</v>
      </c>
      <c r="H12" s="103"/>
      <c r="I12" s="104"/>
      <c r="J12" s="105" t="str">
        <f>IF(I12="",'Aux Tables'!$B$37,'Aux Tables'!$B$38)</f>
        <v>00. Pending Diagnosis</v>
      </c>
      <c r="K12" s="105" t="str">
        <f>IF(I12&lt;&gt;"",VLOOKUP(I12,'Aux Tables'!$B$23:$C$30,2),'Aux Tables'!$B$37)</f>
        <v>00. Pending Diagnosis</v>
      </c>
      <c r="L12" s="106"/>
    </row>
    <row r="13" spans="2:22" ht="30" customHeight="1" x14ac:dyDescent="0.3">
      <c r="B13" s="100" t="str">
        <v>AR17</v>
      </c>
      <c r="C13" s="101" t="str">
        <v>17.1.d.</v>
      </c>
      <c r="D13" s="102" t="str">
        <v>Validation procedures</v>
      </c>
      <c r="E13" s="102" t="str">
        <v>Medida Guía</v>
      </c>
      <c r="F13" s="113" t="str">
        <v>MG07</v>
      </c>
      <c r="G13" s="102" t="str">
        <v>Establish validation procedures</v>
      </c>
      <c r="H13" s="103"/>
      <c r="I13" s="104"/>
      <c r="J13" s="105" t="str">
        <f>IF(I13="",'Aux Tables'!$B$37,'Aux Tables'!$B$38)</f>
        <v>00. Pending Diagnosis</v>
      </c>
      <c r="K13" s="105" t="str">
        <f>IF(I13&lt;&gt;"",VLOOKUP(I13,'Aux Tables'!$B$23:$C$30,2),'Aux Tables'!$B$37)</f>
        <v>00. Pending Diagnosis</v>
      </c>
      <c r="L13" s="106"/>
    </row>
    <row r="14" spans="2:22" ht="30" customHeight="1" x14ac:dyDescent="0.3">
      <c r="B14" s="100" t="str">
        <v>AR17</v>
      </c>
      <c r="C14" s="101" t="str">
        <v>17.1.e.</v>
      </c>
      <c r="D14" s="102" t="str">
        <v>Standards applied</v>
      </c>
      <c r="E14" s="102" t="str">
        <v>Medida Guía</v>
      </c>
      <c r="F14" s="113" t="str">
        <v>MG08</v>
      </c>
      <c r="G14" s="102" t="str">
        <v>Record the standards or technical specifications applied</v>
      </c>
      <c r="H14" s="103"/>
      <c r="I14" s="104"/>
      <c r="J14" s="105" t="str">
        <f>IF(I14="",'Aux Tables'!$B$37,'Aux Tables'!$B$38)</f>
        <v>00. Pending Diagnosis</v>
      </c>
      <c r="K14" s="105" t="str">
        <f>IF(I14&lt;&gt;"",VLOOKUP(I14,'Aux Tables'!$B$23:$C$30,2),'Aux Tables'!$B$37)</f>
        <v>00. Pending Diagnosis</v>
      </c>
      <c r="L14" s="106"/>
    </row>
    <row r="15" spans="2:22" ht="30" customHeight="1" x14ac:dyDescent="0.3">
      <c r="B15" s="100" t="str">
        <v>AR17</v>
      </c>
      <c r="C15" s="101" t="str">
        <v>17.1.f.</v>
      </c>
      <c r="D15" s="102" t="str">
        <v>Data Management System</v>
      </c>
      <c r="E15" s="102" t="str">
        <v>Medida Guía</v>
      </c>
      <c r="F15" s="113" t="str">
        <v>MG09</v>
      </c>
      <c r="G15" s="102" t="str">
        <v>Article 10</v>
      </c>
      <c r="H15" s="103"/>
      <c r="I15" s="104"/>
      <c r="J15" s="105" t="str">
        <f>IF(I15="",'Aux Tables'!$B$37,'Aux Tables'!$B$38)</f>
        <v>00. Pending Diagnosis</v>
      </c>
      <c r="K15" s="105" t="str">
        <f>IF(I15&lt;&gt;"",VLOOKUP(I15,'Aux Tables'!$B$23:$C$30,2),'Aux Tables'!$B$37)</f>
        <v>00. Pending Diagnosis</v>
      </c>
      <c r="L15" s="106"/>
    </row>
    <row r="16" spans="2:22" ht="30" customHeight="1" x14ac:dyDescent="0.3">
      <c r="B16" s="100" t="str">
        <v>AR17</v>
      </c>
      <c r="C16" s="101" t="str">
        <v>17.1.g.</v>
      </c>
      <c r="D16" s="102" t="str">
        <v>RMS</v>
      </c>
      <c r="E16" s="102" t="str">
        <v>Medida Guía</v>
      </c>
      <c r="F16" s="113" t="str">
        <v>MG10</v>
      </c>
      <c r="G16" s="102" t="str">
        <v>Article 9</v>
      </c>
      <c r="H16" s="103"/>
      <c r="I16" s="104"/>
      <c r="J16" s="105" t="str">
        <f>IF(I16="",'Aux Tables'!$B$37,'Aux Tables'!$B$38)</f>
        <v>00. Pending Diagnosis</v>
      </c>
      <c r="K16" s="105" t="str">
        <f>IF(I16&lt;&gt;"",VLOOKUP(I16,'Aux Tables'!$B$23:$C$30,2),'Aux Tables'!$B$37)</f>
        <v>00. Pending Diagnosis</v>
      </c>
      <c r="L16" s="106"/>
    </row>
    <row r="17" spans="2:12" ht="30" customHeight="1" x14ac:dyDescent="0.3">
      <c r="B17" s="100" t="str">
        <v>AR17</v>
      </c>
      <c r="C17" s="101" t="str">
        <v>17.1.h.</v>
      </c>
      <c r="D17" s="102" t="str">
        <v>Post-market surveillance system</v>
      </c>
      <c r="E17" s="102" t="str">
        <v>Medida Guía</v>
      </c>
      <c r="F17" s="113" t="str">
        <v>MG11</v>
      </c>
      <c r="G17" s="102" t="str">
        <v>Article 72</v>
      </c>
      <c r="H17" s="103"/>
      <c r="I17" s="104"/>
      <c r="J17" s="105" t="str">
        <f>IF(I17="",'Aux Tables'!$B$37,'Aux Tables'!$B$38)</f>
        <v>00. Pending Diagnosis</v>
      </c>
      <c r="K17" s="105" t="str">
        <f>IF(I17&lt;&gt;"",VLOOKUP(I17,'Aux Tables'!$B$23:$C$30,2),'Aux Tables'!$B$37)</f>
        <v>00. Pending Diagnosis</v>
      </c>
      <c r="L17" s="106"/>
    </row>
    <row r="18" spans="2:12" ht="30" customHeight="1" x14ac:dyDescent="0.3">
      <c r="B18" s="100" t="str">
        <v>AR17</v>
      </c>
      <c r="C18" s="101" t="str">
        <v>17.1.i.</v>
      </c>
      <c r="D18" s="102" t="str">
        <v>Reporting of Major Incidents</v>
      </c>
      <c r="E18" s="102" t="str">
        <v>Medida Guía</v>
      </c>
      <c r="F18" s="113" t="str">
        <v>MG12</v>
      </c>
      <c r="G18" s="102" t="str">
        <v>Article 73</v>
      </c>
      <c r="H18" s="103"/>
      <c r="I18" s="104"/>
      <c r="J18" s="105" t="str">
        <f>IF(I18="",'Aux Tables'!$B$37,'Aux Tables'!$B$38)</f>
        <v>00. Pending Diagnosis</v>
      </c>
      <c r="K18" s="105" t="str">
        <f>IF(I18&lt;&gt;"",VLOOKUP(I18,'Aux Tables'!$B$23:$C$30,2),'Aux Tables'!$B$37)</f>
        <v>00. Pending Diagnosis</v>
      </c>
      <c r="L18" s="106"/>
    </row>
    <row r="19" spans="2:12" ht="30" customHeight="1" x14ac:dyDescent="0.3">
      <c r="B19" s="100" t="str">
        <v>AR17</v>
      </c>
      <c r="C19" s="102" t="str">
        <v>17.1.j.</v>
      </c>
      <c r="D19" s="102" t="str">
        <v>Communication Management</v>
      </c>
      <c r="E19" s="102" t="str">
        <v>Medida Guía</v>
      </c>
      <c r="F19" s="113" t="str">
        <v>MG13</v>
      </c>
      <c r="G19" s="102" t="str">
        <v>Establish a document management procedure</v>
      </c>
      <c r="H19" s="103"/>
      <c r="I19" s="104"/>
      <c r="J19" s="105" t="str">
        <f>IF(I19="",'Aux Tables'!$B$37,'Aux Tables'!$B$38)</f>
        <v>00. Pending Diagnosis</v>
      </c>
      <c r="K19" s="105" t="str">
        <f>IF(I19&lt;&gt;"",VLOOKUP(I19,'Aux Tables'!$B$23:$C$30,2),'Aux Tables'!$B$37)</f>
        <v>00. Pending Diagnosis</v>
      </c>
      <c r="L19" s="106"/>
    </row>
    <row r="20" spans="2:12" ht="30" customHeight="1" x14ac:dyDescent="0.3">
      <c r="B20" s="100" t="str">
        <v>AR17</v>
      </c>
      <c r="C20" s="102" t="str">
        <v>17.1.k.</v>
      </c>
      <c r="D20" s="102" t="str">
        <v>Registration procedures</v>
      </c>
      <c r="E20" s="102" t="str">
        <v>Medida Guía</v>
      </c>
      <c r="F20" s="113" t="str">
        <v>MG14</v>
      </c>
      <c r="G20" s="102" t="str">
        <v>Establish the communication procedure with ANCs</v>
      </c>
      <c r="H20" s="103"/>
      <c r="I20" s="104"/>
      <c r="J20" s="105" t="str">
        <f>IF(I20="",'Aux Tables'!$B$37,'Aux Tables'!$B$38)</f>
        <v>00. Pending Diagnosis</v>
      </c>
      <c r="K20" s="105" t="str">
        <f>IF(I20&lt;&gt;"",VLOOKUP(I20,'Aux Tables'!$B$23:$C$30,2),'Aux Tables'!$B$37)</f>
        <v>00. Pending Diagnosis</v>
      </c>
      <c r="L20" s="106"/>
    </row>
    <row r="21" spans="2:12" ht="30" customHeight="1" x14ac:dyDescent="0.3">
      <c r="B21" s="100" t="str">
        <v>AR17</v>
      </c>
      <c r="C21" s="102" t="str">
        <v>17.1.l.</v>
      </c>
      <c r="D21" s="102" t="str">
        <v>Resource management</v>
      </c>
      <c r="E21" s="108" t="str">
        <v>Medida Guía</v>
      </c>
      <c r="F21" s="113" t="str">
        <v>MG15</v>
      </c>
      <c r="G21" s="102" t="str">
        <v>Perform an analysis of available resources</v>
      </c>
      <c r="H21" s="103"/>
      <c r="I21" s="104"/>
      <c r="J21" s="105" t="str">
        <f>IF(I21="",'Aux Tables'!$B$37,'Aux Tables'!$B$38)</f>
        <v>00. Pending Diagnosis</v>
      </c>
      <c r="K21" s="105" t="str">
        <f>IF(I21&lt;&gt;"",VLOOKUP(I21,'Aux Tables'!$B$23:$C$30,2),'Aux Tables'!$B$37)</f>
        <v>00. Pending Diagnosis</v>
      </c>
      <c r="L21" s="106"/>
    </row>
    <row r="22" spans="2:12" ht="30" customHeight="1" x14ac:dyDescent="0.3">
      <c r="B22" s="100" t="str">
        <v>AR17</v>
      </c>
      <c r="C22" s="102" t="str">
        <v>17.1.m.</v>
      </c>
      <c r="D22" s="102" t="str">
        <v>Accountability</v>
      </c>
      <c r="E22" s="108" t="str">
        <v>Medida Guía</v>
      </c>
      <c r="F22" s="113" t="str">
        <v>MG16</v>
      </c>
      <c r="G22" s="102" t="str">
        <v>Establish and document the responsibilities of the personnel involved in the processes</v>
      </c>
      <c r="H22" s="103"/>
      <c r="I22" s="104"/>
      <c r="J22" s="105" t="str">
        <f>IF(I22="",'Aux Tables'!$B$37,'Aux Tables'!$B$38)</f>
        <v>00. Pending Diagnosis</v>
      </c>
      <c r="K22" s="105" t="str">
        <f>IF(I22&lt;&gt;"",VLOOKUP(I22,'Aux Tables'!$B$23:$C$30,2),'Aux Tables'!$B$37)</f>
        <v>00. Pending Diagnosis</v>
      </c>
      <c r="L22" s="106"/>
    </row>
    <row r="23" spans="2:12" ht="30" customHeight="1" x14ac:dyDescent="0.3">
      <c r="B23" s="100" t="str">
        <v>AR17</v>
      </c>
      <c r="C23" s="102" t="str">
        <v>17.4.</v>
      </c>
      <c r="D23" s="102" t="str">
        <v>QMS in financial institutions</v>
      </c>
      <c r="E23" s="108" t="str">
        <v>Medida Guía</v>
      </c>
      <c r="F23" s="113" t="str">
        <v>MG10</v>
      </c>
      <c r="G23" s="102" t="str">
        <v>Article 9</v>
      </c>
      <c r="H23" s="103"/>
      <c r="I23" s="104"/>
      <c r="J23" s="105" t="str">
        <f>IF(I23="",'Aux Tables'!$B$37,'Aux Tables'!$B$38)</f>
        <v>00. Pending Diagnosis</v>
      </c>
      <c r="K23" s="105" t="str">
        <f>IF(I23&lt;&gt;"",VLOOKUP(I23,'Aux Tables'!$B$23:$C$30,2),'Aux Tables'!$B$37)</f>
        <v>00. Pending Diagnosis</v>
      </c>
      <c r="L23" s="106"/>
    </row>
    <row r="24" spans="2:12" ht="30" customHeight="1" x14ac:dyDescent="0.3">
      <c r="B24" s="100" t="str">
        <v>AR17</v>
      </c>
      <c r="C24" s="102" t="str">
        <v>17.4.</v>
      </c>
      <c r="D24" s="102" t="str">
        <v>QMS in financial institutions</v>
      </c>
      <c r="E24" s="108" t="str">
        <v>Medida Guía</v>
      </c>
      <c r="F24" s="113" t="str">
        <v>MG11</v>
      </c>
      <c r="G24" s="102" t="str">
        <v>Article 72</v>
      </c>
      <c r="H24" s="103"/>
      <c r="I24" s="104"/>
      <c r="J24" s="105" t="str">
        <f>IF(I24="",'Aux Tables'!$B$37,'Aux Tables'!$B$38)</f>
        <v>00. Pending Diagnosis</v>
      </c>
      <c r="K24" s="105" t="str">
        <f>IF(I24&lt;&gt;"",VLOOKUP(I24,'Aux Tables'!$B$23:$C$30,2),'Aux Tables'!$B$37)</f>
        <v>00. Pending Diagnosis</v>
      </c>
      <c r="L24" s="106"/>
    </row>
    <row r="25" spans="2:12" ht="30" customHeight="1" x14ac:dyDescent="0.3">
      <c r="B25" s="100" t="str">
        <v>AR17</v>
      </c>
      <c r="C25" s="102" t="str">
        <v>17.4.</v>
      </c>
      <c r="D25" s="102" t="str">
        <v>QMS in financial institutions</v>
      </c>
      <c r="E25" s="108" t="str">
        <v>Medida Guía</v>
      </c>
      <c r="F25" s="113" t="str">
        <v>MG12</v>
      </c>
      <c r="G25" s="102" t="str">
        <v>Article 73</v>
      </c>
      <c r="H25" s="103"/>
      <c r="I25" s="104"/>
      <c r="J25" s="105" t="str">
        <f>IF(I25="",'Aux Tables'!$B$37,'Aux Tables'!$B$38)</f>
        <v>00. Pending Diagnosis</v>
      </c>
      <c r="K25" s="105" t="str">
        <f>IF(I25&lt;&gt;"",VLOOKUP(I25,'Aux Tables'!$B$23:$C$30,2),'Aux Tables'!$B$37)</f>
        <v>00. Pending Diagnosis</v>
      </c>
      <c r="L25" s="106"/>
    </row>
    <row r="26" spans="2:12" x14ac:dyDescent="0.3">
      <c r="B26" s="108" t="str">
        <v/>
      </c>
      <c r="C26" s="108"/>
      <c r="D26" s="108"/>
      <c r="E26" s="108" t="str">
        <v/>
      </c>
      <c r="F26" s="114"/>
      <c r="G26" s="108" t="str">
        <v/>
      </c>
      <c r="H26" s="108"/>
      <c r="I26" s="108"/>
      <c r="J26" s="108"/>
      <c r="K26" s="108"/>
      <c r="L26" s="108"/>
    </row>
    <row r="27" spans="2:12" ht="56.4" customHeight="1" x14ac:dyDescent="0.3">
      <c r="B27" s="108" t="str">
        <v/>
      </c>
      <c r="C27" s="108"/>
      <c r="D27" s="108"/>
      <c r="E27" s="108" t="str">
        <v/>
      </c>
      <c r="F27" s="114"/>
      <c r="G27" s="108" t="str">
        <v/>
      </c>
      <c r="H27" s="108"/>
      <c r="I27" s="108"/>
      <c r="J27" s="108"/>
      <c r="K27" s="108"/>
      <c r="L27" s="108"/>
    </row>
    <row r="28" spans="2:12" x14ac:dyDescent="0.3">
      <c r="B28" s="108" t="str">
        <v/>
      </c>
      <c r="C28" s="108"/>
      <c r="D28" s="108"/>
      <c r="E28" s="108" t="str">
        <v/>
      </c>
      <c r="F28" s="114"/>
      <c r="G28" s="108" t="str">
        <v/>
      </c>
      <c r="H28" s="108"/>
      <c r="I28" s="108"/>
      <c r="J28" s="108"/>
      <c r="K28" s="108"/>
      <c r="L28" s="108"/>
    </row>
    <row r="29" spans="2:12" x14ac:dyDescent="0.3">
      <c r="B29" s="108" t="str">
        <v/>
      </c>
      <c r="C29" s="108"/>
      <c r="D29" s="108"/>
      <c r="E29" s="108" t="str">
        <v/>
      </c>
      <c r="F29" s="114"/>
      <c r="G29" s="108" t="str">
        <v/>
      </c>
      <c r="H29" s="108"/>
      <c r="I29" s="108"/>
      <c r="J29" s="108"/>
      <c r="K29" s="108"/>
      <c r="L29" s="108"/>
    </row>
    <row r="30" spans="2:12" x14ac:dyDescent="0.3">
      <c r="B30" s="108" t="str">
        <v/>
      </c>
      <c r="C30" s="108"/>
      <c r="D30" s="108"/>
      <c r="E30" s="108" t="str">
        <v/>
      </c>
      <c r="F30" s="114"/>
      <c r="G30" s="108" t="str">
        <v/>
      </c>
      <c r="H30" s="108"/>
      <c r="I30" s="108"/>
      <c r="J30" s="108"/>
      <c r="K30" s="108"/>
      <c r="L30" s="108"/>
    </row>
    <row r="31" spans="2:12" x14ac:dyDescent="0.3">
      <c r="B31" s="108" t="str">
        <v/>
      </c>
      <c r="C31" s="108"/>
      <c r="D31" s="108"/>
      <c r="E31" s="108" t="str">
        <v/>
      </c>
      <c r="F31" s="114"/>
      <c r="G31" s="108" t="str">
        <v/>
      </c>
      <c r="H31" s="108"/>
      <c r="I31" s="108"/>
      <c r="J31" s="108"/>
      <c r="K31" s="108"/>
      <c r="L31" s="108"/>
    </row>
    <row r="32" spans="2:12" x14ac:dyDescent="0.3">
      <c r="B32" s="108" t="str">
        <v/>
      </c>
      <c r="C32" s="108"/>
      <c r="D32" s="108"/>
      <c r="E32" s="108" t="str">
        <v/>
      </c>
      <c r="F32" s="114"/>
      <c r="G32" s="108" t="str">
        <v/>
      </c>
      <c r="H32" s="108"/>
      <c r="I32" s="108"/>
      <c r="J32" s="108"/>
      <c r="K32" s="108"/>
      <c r="L32" s="108"/>
    </row>
    <row r="33" spans="2:12" x14ac:dyDescent="0.3">
      <c r="B33" s="108" t="str">
        <v/>
      </c>
      <c r="C33" s="108"/>
      <c r="D33" s="108"/>
      <c r="E33" s="108" t="str">
        <v/>
      </c>
      <c r="F33" s="114"/>
      <c r="G33" s="108" t="str">
        <v/>
      </c>
      <c r="H33" s="108"/>
      <c r="I33" s="108"/>
      <c r="J33" s="108"/>
      <c r="K33" s="108"/>
      <c r="L33" s="108"/>
    </row>
    <row r="34" spans="2:12" x14ac:dyDescent="0.3">
      <c r="B34" s="108" t="str">
        <v/>
      </c>
      <c r="C34" s="109"/>
      <c r="D34" s="108"/>
      <c r="E34" s="108" t="str">
        <v/>
      </c>
      <c r="F34" s="114"/>
      <c r="G34" s="108" t="str">
        <v/>
      </c>
      <c r="H34" s="108"/>
      <c r="I34" s="108"/>
      <c r="J34" s="108"/>
      <c r="K34" s="108"/>
      <c r="L34" s="108"/>
    </row>
    <row r="35" spans="2:12" x14ac:dyDescent="0.3">
      <c r="B35" s="108" t="str">
        <v/>
      </c>
      <c r="C35" s="109"/>
      <c r="D35" s="108"/>
      <c r="E35" s="108" t="str">
        <v/>
      </c>
      <c r="F35" s="114"/>
      <c r="G35" s="108" t="str">
        <v/>
      </c>
      <c r="H35" s="108"/>
      <c r="I35" s="108"/>
      <c r="J35" s="108"/>
      <c r="K35" s="108"/>
      <c r="L35" s="108"/>
    </row>
    <row r="36" spans="2:12" x14ac:dyDescent="0.3">
      <c r="B36" s="108" t="str">
        <v/>
      </c>
      <c r="C36" s="109"/>
      <c r="D36" s="108"/>
      <c r="E36" s="108" t="str">
        <v/>
      </c>
      <c r="F36" s="114"/>
      <c r="G36" s="108" t="str">
        <v/>
      </c>
      <c r="H36" s="108"/>
      <c r="I36" s="108"/>
      <c r="J36" s="108"/>
      <c r="K36" s="108"/>
      <c r="L36" s="108"/>
    </row>
    <row r="37" spans="2:12" x14ac:dyDescent="0.3">
      <c r="B37" s="108" t="str">
        <v/>
      </c>
      <c r="C37" s="109"/>
      <c r="D37" s="108"/>
      <c r="E37" s="108" t="str">
        <v/>
      </c>
      <c r="F37" s="114"/>
      <c r="G37" s="108" t="str">
        <v/>
      </c>
      <c r="H37" s="108"/>
      <c r="I37" s="108"/>
      <c r="J37" s="108"/>
      <c r="K37" s="108"/>
      <c r="L37" s="108"/>
    </row>
    <row r="38" spans="2:12" x14ac:dyDescent="0.3">
      <c r="B38" s="108" t="str">
        <v/>
      </c>
      <c r="C38" s="109"/>
      <c r="D38" s="108"/>
      <c r="E38" s="108" t="str">
        <v/>
      </c>
      <c r="F38" s="114"/>
      <c r="G38" s="108" t="str">
        <v/>
      </c>
      <c r="H38" s="108"/>
      <c r="I38" s="108"/>
      <c r="J38" s="108"/>
      <c r="K38" s="108"/>
      <c r="L38" s="108"/>
    </row>
    <row r="39" spans="2:12" x14ac:dyDescent="0.3">
      <c r="B39" s="108" t="str">
        <v/>
      </c>
      <c r="C39" s="109"/>
      <c r="D39" s="108"/>
      <c r="E39" s="108" t="str">
        <v/>
      </c>
      <c r="F39" s="114"/>
      <c r="G39" s="108" t="str">
        <v/>
      </c>
      <c r="H39" s="108"/>
      <c r="I39" s="108"/>
      <c r="J39" s="108"/>
      <c r="K39" s="108"/>
      <c r="L39" s="108"/>
    </row>
    <row r="40" spans="2:12" x14ac:dyDescent="0.3">
      <c r="B40" s="108" t="str">
        <v/>
      </c>
      <c r="C40" s="109"/>
      <c r="D40" s="108"/>
      <c r="E40" s="108" t="str">
        <v/>
      </c>
      <c r="F40" s="114"/>
      <c r="G40" s="108" t="str">
        <v/>
      </c>
      <c r="H40" s="108"/>
      <c r="I40" s="108"/>
      <c r="J40" s="108"/>
      <c r="K40" s="108"/>
      <c r="L40" s="108"/>
    </row>
    <row r="41" spans="2:12" x14ac:dyDescent="0.3">
      <c r="B41" s="108" t="str">
        <v/>
      </c>
      <c r="C41" s="109"/>
      <c r="D41" s="108"/>
      <c r="E41" s="108" t="str">
        <v/>
      </c>
      <c r="F41" s="114"/>
      <c r="G41" s="108" t="str">
        <v/>
      </c>
      <c r="H41" s="108"/>
      <c r="I41" s="108"/>
      <c r="J41" s="108"/>
      <c r="K41" s="108"/>
      <c r="L41" s="108"/>
    </row>
    <row r="42" spans="2:12" x14ac:dyDescent="0.3">
      <c r="B42" s="108" t="str">
        <v/>
      </c>
      <c r="C42" s="109"/>
      <c r="D42" s="108"/>
      <c r="E42" s="108" t="str">
        <v/>
      </c>
      <c r="F42" s="114"/>
      <c r="G42" s="108" t="str">
        <v/>
      </c>
      <c r="H42" s="108"/>
      <c r="I42" s="108"/>
      <c r="J42" s="108"/>
      <c r="K42" s="108"/>
      <c r="L42" s="108"/>
    </row>
    <row r="43" spans="2:12" x14ac:dyDescent="0.3">
      <c r="B43" s="108" t="str">
        <v/>
      </c>
      <c r="C43" s="109"/>
      <c r="D43" s="108"/>
      <c r="E43" s="108" t="str">
        <v/>
      </c>
      <c r="F43" s="114"/>
      <c r="G43" s="108" t="str">
        <v/>
      </c>
      <c r="H43" s="108"/>
      <c r="I43" s="108"/>
      <c r="J43" s="108"/>
      <c r="K43" s="108"/>
      <c r="L43" s="108"/>
    </row>
    <row r="44" spans="2:12" x14ac:dyDescent="0.3">
      <c r="B44" s="108" t="str">
        <v/>
      </c>
      <c r="C44" s="109"/>
      <c r="D44" s="108"/>
      <c r="E44" s="108" t="str">
        <v/>
      </c>
      <c r="F44" s="114"/>
      <c r="G44" s="108" t="str">
        <v/>
      </c>
      <c r="H44" s="108"/>
      <c r="I44" s="108"/>
      <c r="J44" s="108"/>
      <c r="K44" s="108"/>
      <c r="L44" s="108"/>
    </row>
    <row r="45" spans="2:12" x14ac:dyDescent="0.3">
      <c r="B45" s="108" t="str">
        <v/>
      </c>
      <c r="C45" s="109"/>
      <c r="D45" s="108"/>
      <c r="E45" s="108" t="str">
        <v/>
      </c>
      <c r="F45" s="114"/>
      <c r="G45" s="108" t="str">
        <v/>
      </c>
      <c r="H45" s="108"/>
      <c r="I45" s="108"/>
      <c r="J45" s="108"/>
      <c r="K45" s="108"/>
      <c r="L45" s="108"/>
    </row>
    <row r="46" spans="2:12" x14ac:dyDescent="0.3">
      <c r="B46" s="108" t="str">
        <v/>
      </c>
      <c r="C46" s="109"/>
      <c r="D46" s="108"/>
      <c r="E46" s="108" t="str">
        <v/>
      </c>
      <c r="F46" s="114"/>
      <c r="G46" s="108" t="str">
        <v/>
      </c>
      <c r="H46" s="108"/>
      <c r="I46" s="108"/>
      <c r="J46" s="108"/>
      <c r="K46" s="108"/>
      <c r="L46" s="108"/>
    </row>
    <row r="47" spans="2:12" x14ac:dyDescent="0.3">
      <c r="B47" s="108" t="str">
        <v/>
      </c>
      <c r="C47" s="109"/>
      <c r="D47" s="108"/>
      <c r="E47" s="108" t="str">
        <v/>
      </c>
      <c r="F47" s="114"/>
      <c r="G47" s="108" t="str">
        <v/>
      </c>
      <c r="H47" s="108"/>
      <c r="I47" s="108"/>
      <c r="J47" s="108"/>
      <c r="K47" s="108"/>
      <c r="L47" s="108"/>
    </row>
    <row r="48" spans="2:12" x14ac:dyDescent="0.3">
      <c r="B48" s="108" t="str">
        <v/>
      </c>
      <c r="C48" s="109"/>
      <c r="D48" s="108"/>
      <c r="E48" s="108" t="str">
        <v/>
      </c>
      <c r="F48" s="114"/>
      <c r="G48" s="108" t="str">
        <v/>
      </c>
      <c r="H48" s="108"/>
      <c r="I48" s="108"/>
      <c r="J48" s="108"/>
      <c r="K48" s="108"/>
      <c r="L48" s="108"/>
    </row>
    <row r="49" spans="2:12" x14ac:dyDescent="0.3">
      <c r="B49" s="108" t="str">
        <v/>
      </c>
      <c r="C49" s="109"/>
      <c r="D49" s="108"/>
      <c r="E49" s="108" t="str">
        <v/>
      </c>
      <c r="F49" s="114"/>
      <c r="G49" s="108" t="str">
        <v/>
      </c>
      <c r="H49" s="108"/>
      <c r="I49" s="108"/>
      <c r="J49" s="108"/>
      <c r="K49" s="108"/>
      <c r="L49" s="108"/>
    </row>
    <row r="50" spans="2:12" x14ac:dyDescent="0.3">
      <c r="B50" s="108" t="str">
        <v/>
      </c>
      <c r="C50" s="109"/>
      <c r="D50" s="108"/>
      <c r="E50" s="108" t="str">
        <v/>
      </c>
      <c r="F50" s="114"/>
      <c r="G50" s="108" t="str">
        <v/>
      </c>
      <c r="H50" s="108"/>
      <c r="I50" s="108"/>
      <c r="J50" s="108"/>
      <c r="K50" s="108"/>
      <c r="L50" s="108"/>
    </row>
    <row r="51" spans="2:12" x14ac:dyDescent="0.3">
      <c r="B51" s="108" t="str">
        <v/>
      </c>
      <c r="C51" s="109"/>
      <c r="D51" s="108"/>
      <c r="E51" s="108" t="str">
        <v/>
      </c>
      <c r="F51" s="114"/>
      <c r="G51" s="108" t="str">
        <v/>
      </c>
      <c r="H51" s="108"/>
      <c r="I51" s="108"/>
      <c r="J51" s="108"/>
      <c r="K51" s="108"/>
      <c r="L51" s="108"/>
    </row>
    <row r="52" spans="2:12" x14ac:dyDescent="0.3">
      <c r="B52" s="108" t="str">
        <v/>
      </c>
      <c r="C52" s="109"/>
      <c r="D52" s="108"/>
      <c r="E52" s="108" t="str">
        <v/>
      </c>
      <c r="F52" s="114"/>
      <c r="G52" s="108" t="str">
        <v/>
      </c>
      <c r="H52" s="108"/>
      <c r="I52" s="108"/>
      <c r="J52" s="108"/>
      <c r="K52" s="108"/>
      <c r="L52" s="108"/>
    </row>
    <row r="53" spans="2:12" x14ac:dyDescent="0.3">
      <c r="B53" s="108" t="str">
        <v/>
      </c>
      <c r="C53" s="109"/>
      <c r="D53" s="108"/>
      <c r="E53" s="108" t="str">
        <v/>
      </c>
      <c r="F53" s="114"/>
      <c r="G53" s="108" t="str">
        <v/>
      </c>
      <c r="H53" s="108"/>
      <c r="I53" s="108"/>
      <c r="J53" s="108"/>
      <c r="K53" s="108"/>
      <c r="L53" s="108"/>
    </row>
    <row r="54" spans="2:12" x14ac:dyDescent="0.3">
      <c r="B54" s="108" t="str">
        <v/>
      </c>
      <c r="C54" s="109"/>
      <c r="D54" s="108"/>
      <c r="E54" s="108" t="str">
        <v/>
      </c>
      <c r="F54" s="114"/>
      <c r="G54" s="108" t="str">
        <v/>
      </c>
      <c r="H54" s="108"/>
      <c r="I54" s="108"/>
      <c r="J54" s="108"/>
      <c r="K54" s="108"/>
      <c r="L54" s="108"/>
    </row>
    <row r="55" spans="2:12" x14ac:dyDescent="0.3">
      <c r="B55" s="108" t="str">
        <v/>
      </c>
      <c r="C55" s="109"/>
      <c r="D55" s="108"/>
      <c r="E55" s="108" t="str">
        <v/>
      </c>
      <c r="F55" s="114"/>
      <c r="G55" s="108" t="str">
        <v/>
      </c>
      <c r="H55" s="108"/>
      <c r="I55" s="108"/>
      <c r="J55" s="108"/>
      <c r="K55" s="108"/>
      <c r="L55" s="108"/>
    </row>
    <row r="56" spans="2:12" x14ac:dyDescent="0.3">
      <c r="B56" s="108" t="str">
        <v/>
      </c>
      <c r="C56" s="109"/>
      <c r="D56" s="108"/>
      <c r="E56" s="108" t="str">
        <v/>
      </c>
      <c r="F56" s="114"/>
      <c r="G56" s="108" t="str">
        <v/>
      </c>
      <c r="H56" s="108"/>
      <c r="I56" s="108"/>
      <c r="J56" s="108"/>
      <c r="K56" s="108"/>
      <c r="L56" s="108"/>
    </row>
    <row r="57" spans="2:12" x14ac:dyDescent="0.3">
      <c r="B57" s="108" t="str">
        <v/>
      </c>
      <c r="C57" s="109"/>
      <c r="D57" s="108"/>
      <c r="E57" s="108" t="str">
        <v/>
      </c>
      <c r="F57" s="114"/>
      <c r="G57" s="108" t="str">
        <v/>
      </c>
      <c r="H57" s="108"/>
      <c r="I57" s="108"/>
      <c r="J57" s="108"/>
      <c r="K57" s="108"/>
      <c r="L57" s="108"/>
    </row>
    <row r="58" spans="2:12" x14ac:dyDescent="0.3">
      <c r="B58" s="108" t="str">
        <v/>
      </c>
      <c r="C58" s="109"/>
      <c r="D58" s="108"/>
      <c r="E58" s="108" t="str">
        <v/>
      </c>
      <c r="F58" s="114"/>
      <c r="G58" s="108" t="str">
        <v/>
      </c>
      <c r="H58" s="110"/>
      <c r="I58" s="110"/>
      <c r="J58" s="108"/>
      <c r="K58" s="108"/>
      <c r="L58" s="108"/>
    </row>
    <row r="59" spans="2:12" x14ac:dyDescent="0.3">
      <c r="B59" s="108" t="str">
        <v/>
      </c>
      <c r="C59" s="109"/>
      <c r="D59" s="108"/>
      <c r="E59" s="108" t="str">
        <v/>
      </c>
      <c r="F59" s="114"/>
      <c r="G59" s="108" t="str">
        <v/>
      </c>
      <c r="H59" s="110"/>
      <c r="I59" s="110"/>
      <c r="J59" s="108"/>
      <c r="K59" s="108"/>
      <c r="L59" s="108"/>
    </row>
    <row r="60" spans="2:12" x14ac:dyDescent="0.3">
      <c r="B60" s="108" t="str">
        <v/>
      </c>
      <c r="C60" s="109"/>
      <c r="D60" s="108"/>
      <c r="E60" s="108" t="str">
        <v/>
      </c>
      <c r="F60" s="114"/>
      <c r="G60" s="108" t="str">
        <v/>
      </c>
      <c r="H60" s="110"/>
      <c r="I60" s="110"/>
      <c r="J60" s="108"/>
      <c r="K60" s="108"/>
      <c r="L60" s="108"/>
    </row>
    <row r="61" spans="2:12" x14ac:dyDescent="0.3">
      <c r="B61" s="108" t="str">
        <v/>
      </c>
      <c r="C61" s="109"/>
      <c r="D61" s="108"/>
      <c r="E61" s="108" t="str">
        <v/>
      </c>
      <c r="F61" s="114"/>
      <c r="G61" s="108" t="str">
        <v/>
      </c>
      <c r="H61" s="110"/>
      <c r="I61" s="110"/>
      <c r="J61" s="108"/>
      <c r="K61" s="108"/>
      <c r="L61" s="108"/>
    </row>
    <row r="62" spans="2:12" x14ac:dyDescent="0.3">
      <c r="B62" s="108" t="str">
        <v/>
      </c>
      <c r="C62" s="109"/>
      <c r="D62" s="108"/>
      <c r="E62" s="108" t="str">
        <v/>
      </c>
      <c r="F62" s="114"/>
      <c r="G62" s="108" t="str">
        <v/>
      </c>
      <c r="H62" s="110"/>
      <c r="I62" s="110"/>
      <c r="J62" s="108"/>
      <c r="K62" s="108"/>
      <c r="L62" s="108"/>
    </row>
    <row r="63" spans="2:12" x14ac:dyDescent="0.3">
      <c r="B63" s="108" t="str">
        <v/>
      </c>
      <c r="C63" s="109"/>
      <c r="D63" s="108"/>
      <c r="E63" s="108" t="str">
        <v/>
      </c>
      <c r="F63" s="114"/>
      <c r="G63" s="108" t="str">
        <v/>
      </c>
      <c r="H63" s="110"/>
      <c r="I63" s="110"/>
      <c r="J63" s="108"/>
      <c r="K63" s="108"/>
      <c r="L63" s="108"/>
    </row>
    <row r="64" spans="2:12" x14ac:dyDescent="0.3">
      <c r="B64" s="108" t="str">
        <v/>
      </c>
      <c r="C64" s="109"/>
      <c r="D64" s="108"/>
      <c r="E64" s="108" t="str">
        <v/>
      </c>
      <c r="F64" s="114"/>
      <c r="G64" s="108" t="str">
        <v/>
      </c>
      <c r="H64" s="110"/>
      <c r="I64" s="110"/>
      <c r="J64" s="108"/>
      <c r="K64" s="108"/>
      <c r="L64" s="108"/>
    </row>
    <row r="65" spans="2:12" x14ac:dyDescent="0.3">
      <c r="B65" s="108" t="str">
        <v/>
      </c>
      <c r="C65" s="109"/>
      <c r="D65" s="108"/>
      <c r="E65" s="108" t="str">
        <v/>
      </c>
      <c r="F65" s="114"/>
      <c r="G65" s="108" t="str">
        <v/>
      </c>
      <c r="H65" s="110"/>
      <c r="I65" s="110"/>
      <c r="J65" s="108"/>
      <c r="K65" s="108"/>
      <c r="L65" s="108"/>
    </row>
    <row r="66" spans="2:12" x14ac:dyDescent="0.3">
      <c r="B66" s="108" t="str">
        <v/>
      </c>
      <c r="C66" s="109"/>
      <c r="D66" s="108"/>
      <c r="E66" s="108" t="str">
        <v/>
      </c>
      <c r="F66" s="114"/>
      <c r="G66" s="108" t="str">
        <v/>
      </c>
      <c r="H66" s="110"/>
      <c r="I66" s="110"/>
      <c r="J66" s="108"/>
      <c r="K66" s="108"/>
      <c r="L66" s="108"/>
    </row>
    <row r="67" spans="2:12" x14ac:dyDescent="0.3">
      <c r="B67" s="108" t="str">
        <v/>
      </c>
      <c r="C67" s="109"/>
      <c r="D67" s="108"/>
      <c r="E67" s="108" t="str">
        <v/>
      </c>
      <c r="F67" s="114"/>
      <c r="G67" s="108" t="str">
        <v/>
      </c>
      <c r="H67" s="110"/>
      <c r="I67" s="110"/>
      <c r="J67" s="108"/>
      <c r="K67" s="108"/>
      <c r="L67" s="108"/>
    </row>
    <row r="68" spans="2:12" x14ac:dyDescent="0.3">
      <c r="B68" s="108" t="str">
        <v/>
      </c>
      <c r="C68" s="109"/>
      <c r="D68" s="108"/>
      <c r="E68" s="108" t="str">
        <v/>
      </c>
      <c r="F68" s="114"/>
      <c r="G68" s="108" t="str">
        <v/>
      </c>
      <c r="H68" s="110"/>
      <c r="I68" s="110"/>
      <c r="J68" s="108"/>
      <c r="K68" s="108"/>
      <c r="L68" s="108"/>
    </row>
    <row r="69" spans="2:12" x14ac:dyDescent="0.3">
      <c r="B69" s="108" t="str">
        <v/>
      </c>
      <c r="C69" s="109"/>
      <c r="D69" s="108"/>
      <c r="E69" s="108" t="str">
        <v/>
      </c>
      <c r="F69" s="114"/>
      <c r="G69" s="108" t="str">
        <v/>
      </c>
      <c r="H69" s="110"/>
      <c r="I69" s="110"/>
      <c r="J69" s="108"/>
      <c r="K69" s="108"/>
      <c r="L69" s="108"/>
    </row>
    <row r="70" spans="2:12" x14ac:dyDescent="0.3">
      <c r="B70" s="108" t="str">
        <v/>
      </c>
      <c r="C70" s="109"/>
      <c r="D70" s="108"/>
      <c r="E70" s="108" t="str">
        <v/>
      </c>
      <c r="F70" s="114"/>
      <c r="G70" s="108" t="str">
        <v/>
      </c>
      <c r="H70" s="110"/>
      <c r="I70" s="110"/>
      <c r="J70" s="108"/>
      <c r="K70" s="108"/>
      <c r="L70" s="108"/>
    </row>
    <row r="71" spans="2:12" x14ac:dyDescent="0.3">
      <c r="B71" s="108" t="str">
        <v/>
      </c>
      <c r="C71" s="109"/>
      <c r="D71" s="108"/>
      <c r="E71" s="108" t="str">
        <v/>
      </c>
      <c r="F71" s="114"/>
      <c r="G71" s="108" t="str">
        <v/>
      </c>
      <c r="H71" s="110"/>
      <c r="I71" s="110"/>
      <c r="J71" s="108"/>
      <c r="K71" s="108"/>
      <c r="L71" s="108"/>
    </row>
    <row r="72" spans="2:12" x14ac:dyDescent="0.3">
      <c r="B72" s="108" t="str">
        <v/>
      </c>
      <c r="C72" s="109"/>
      <c r="D72" s="108"/>
      <c r="E72" s="108" t="str">
        <v/>
      </c>
      <c r="F72" s="114"/>
      <c r="G72" s="108" t="str">
        <v/>
      </c>
      <c r="H72" s="110"/>
      <c r="I72" s="110"/>
      <c r="J72" s="108"/>
      <c r="K72" s="108"/>
      <c r="L72" s="108"/>
    </row>
    <row r="73" spans="2:12" x14ac:dyDescent="0.3">
      <c r="B73" s="108" t="str">
        <v/>
      </c>
      <c r="C73" s="109"/>
      <c r="D73" s="108"/>
      <c r="E73" s="108" t="str">
        <v/>
      </c>
      <c r="F73" s="114"/>
      <c r="G73" s="108" t="str">
        <v/>
      </c>
      <c r="H73" s="110"/>
      <c r="I73" s="110"/>
      <c r="J73" s="108"/>
      <c r="K73" s="108"/>
      <c r="L73" s="108"/>
    </row>
    <row r="74" spans="2:12" x14ac:dyDescent="0.3">
      <c r="B74" s="108" t="str">
        <v/>
      </c>
      <c r="C74" s="109"/>
      <c r="D74" s="108"/>
      <c r="E74" s="108" t="str">
        <v/>
      </c>
      <c r="F74" s="114"/>
      <c r="G74" s="108" t="str">
        <v/>
      </c>
      <c r="H74" s="110"/>
      <c r="I74" s="110"/>
      <c r="J74" s="108"/>
      <c r="K74" s="108"/>
      <c r="L74" s="108"/>
    </row>
    <row r="75" spans="2:12" x14ac:dyDescent="0.3">
      <c r="B75" s="108" t="str">
        <v/>
      </c>
      <c r="C75" s="109"/>
      <c r="D75" s="108"/>
      <c r="E75" s="108" t="str">
        <v/>
      </c>
      <c r="F75" s="114"/>
      <c r="G75" s="108" t="str">
        <v/>
      </c>
      <c r="H75" s="110"/>
      <c r="I75" s="110"/>
      <c r="J75" s="108"/>
      <c r="K75" s="108"/>
      <c r="L75" s="108"/>
    </row>
    <row r="76" spans="2:12" x14ac:dyDescent="0.3">
      <c r="B76" s="108" t="str">
        <v/>
      </c>
      <c r="C76" s="109"/>
      <c r="D76" s="108"/>
      <c r="E76" s="108" t="str">
        <v/>
      </c>
      <c r="F76" s="114"/>
      <c r="G76" s="108" t="str">
        <v/>
      </c>
      <c r="H76" s="110"/>
      <c r="I76" s="110"/>
      <c r="J76" s="108"/>
      <c r="K76" s="108"/>
      <c r="L76" s="108"/>
    </row>
    <row r="77" spans="2:12" x14ac:dyDescent="0.3">
      <c r="B77" s="108" t="str">
        <v/>
      </c>
      <c r="C77" s="109"/>
      <c r="D77" s="108"/>
      <c r="E77" s="108" t="str">
        <v/>
      </c>
      <c r="F77" s="114"/>
      <c r="G77" s="108" t="str">
        <v/>
      </c>
      <c r="H77" s="110"/>
      <c r="I77" s="110"/>
      <c r="J77" s="108"/>
      <c r="K77" s="108"/>
      <c r="L77" s="108"/>
    </row>
    <row r="78" spans="2:12" x14ac:dyDescent="0.3">
      <c r="B78" s="108" t="str">
        <v/>
      </c>
      <c r="C78" s="109"/>
      <c r="D78" s="108"/>
      <c r="E78" s="108" t="str">
        <v/>
      </c>
      <c r="F78" s="114"/>
      <c r="G78" s="108" t="str">
        <v/>
      </c>
      <c r="H78" s="110"/>
      <c r="I78" s="110"/>
      <c r="J78" s="108"/>
      <c r="K78" s="108"/>
      <c r="L78" s="108"/>
    </row>
    <row r="79" spans="2:12" x14ac:dyDescent="0.3">
      <c r="B79" s="108" t="str">
        <v/>
      </c>
      <c r="C79" s="109"/>
      <c r="D79" s="108"/>
      <c r="E79" s="108" t="str">
        <v/>
      </c>
      <c r="F79" s="114"/>
      <c r="G79" s="108" t="str">
        <v/>
      </c>
      <c r="H79" s="110"/>
      <c r="I79" s="110"/>
      <c r="J79" s="108"/>
      <c r="K79" s="108"/>
      <c r="L79" s="108"/>
    </row>
    <row r="80" spans="2:12" x14ac:dyDescent="0.3">
      <c r="B80" s="108" t="str">
        <v/>
      </c>
      <c r="C80" s="109"/>
      <c r="D80" s="108"/>
      <c r="E80" s="108" t="str">
        <v/>
      </c>
      <c r="F80" s="114"/>
      <c r="G80" s="108" t="str">
        <v/>
      </c>
      <c r="H80" s="110"/>
      <c r="I80" s="110"/>
      <c r="J80" s="108"/>
      <c r="K80" s="108"/>
      <c r="L80" s="108"/>
    </row>
    <row r="81" spans="2:12" x14ac:dyDescent="0.3">
      <c r="B81" s="108" t="str">
        <v/>
      </c>
      <c r="C81" s="109"/>
      <c r="D81" s="108"/>
      <c r="E81" s="108" t="str">
        <v/>
      </c>
      <c r="F81" s="114"/>
      <c r="G81" s="108" t="str">
        <v/>
      </c>
      <c r="H81" s="110"/>
      <c r="I81" s="110"/>
      <c r="J81" s="108"/>
      <c r="K81" s="108"/>
      <c r="L81" s="108"/>
    </row>
    <row r="82" spans="2:12" x14ac:dyDescent="0.3">
      <c r="B82" s="108" t="str">
        <v/>
      </c>
      <c r="C82" s="109"/>
      <c r="D82" s="108"/>
      <c r="E82" s="108" t="str">
        <v/>
      </c>
      <c r="F82" s="114"/>
      <c r="G82" s="108" t="str">
        <v/>
      </c>
      <c r="H82" s="110"/>
      <c r="I82" s="110"/>
      <c r="J82" s="108"/>
      <c r="K82" s="108"/>
      <c r="L82" s="108"/>
    </row>
    <row r="83" spans="2:12" x14ac:dyDescent="0.3">
      <c r="B83" s="108" t="str">
        <v/>
      </c>
      <c r="C83" s="109"/>
      <c r="D83" s="108"/>
      <c r="E83" s="108" t="str">
        <v/>
      </c>
      <c r="F83" s="114"/>
      <c r="G83" s="108" t="str">
        <v/>
      </c>
      <c r="H83" s="110"/>
      <c r="I83" s="110"/>
      <c r="J83" s="108"/>
      <c r="K83" s="108"/>
      <c r="L83" s="108"/>
    </row>
    <row r="84" spans="2:12" x14ac:dyDescent="0.3">
      <c r="B84" s="108" t="str">
        <v/>
      </c>
      <c r="C84" s="109"/>
      <c r="D84" s="108"/>
      <c r="E84" s="108" t="str">
        <v/>
      </c>
      <c r="F84" s="114"/>
      <c r="G84" s="108" t="str">
        <v/>
      </c>
      <c r="H84" s="110"/>
      <c r="I84" s="110"/>
      <c r="J84" s="108"/>
      <c r="K84" s="108"/>
      <c r="L84" s="108"/>
    </row>
    <row r="85" spans="2:12" x14ac:dyDescent="0.3">
      <c r="B85" s="108" t="str">
        <v/>
      </c>
      <c r="C85" s="109"/>
      <c r="D85" s="108"/>
      <c r="E85" s="108" t="str">
        <v/>
      </c>
      <c r="F85" s="114"/>
      <c r="G85" s="108" t="str">
        <v/>
      </c>
      <c r="H85" s="110"/>
      <c r="I85" s="110"/>
      <c r="J85" s="108"/>
      <c r="K85" s="108"/>
      <c r="L85" s="108"/>
    </row>
    <row r="86" spans="2:12" x14ac:dyDescent="0.3">
      <c r="B86" s="108" t="str">
        <v/>
      </c>
      <c r="C86" s="109"/>
      <c r="D86" s="108"/>
      <c r="E86" s="108" t="str">
        <v/>
      </c>
      <c r="F86" s="114"/>
      <c r="G86" s="108" t="str">
        <v/>
      </c>
      <c r="H86" s="110"/>
      <c r="I86" s="110"/>
      <c r="J86" s="108"/>
      <c r="K86" s="108"/>
      <c r="L86" s="108"/>
    </row>
    <row r="87" spans="2:12" x14ac:dyDescent="0.3">
      <c r="B87" s="108" t="str">
        <v/>
      </c>
      <c r="C87" s="109"/>
      <c r="D87" s="108"/>
      <c r="E87" s="108" t="str">
        <v/>
      </c>
      <c r="F87" s="114"/>
      <c r="G87" s="108" t="str">
        <v/>
      </c>
      <c r="H87" s="110"/>
      <c r="I87" s="110"/>
      <c r="J87" s="108"/>
      <c r="K87" s="108"/>
      <c r="L87" s="108"/>
    </row>
    <row r="88" spans="2:12" x14ac:dyDescent="0.3">
      <c r="B88" s="108" t="str">
        <v/>
      </c>
      <c r="C88" s="109"/>
      <c r="D88" s="108"/>
      <c r="E88" s="108" t="str">
        <v/>
      </c>
      <c r="F88" s="114"/>
      <c r="G88" s="108" t="str">
        <v/>
      </c>
      <c r="H88" s="110"/>
      <c r="I88" s="110"/>
      <c r="J88" s="108"/>
      <c r="K88" s="108"/>
      <c r="L88" s="108"/>
    </row>
    <row r="89" spans="2:12" x14ac:dyDescent="0.3">
      <c r="B89" s="108" t="str">
        <v/>
      </c>
      <c r="C89" s="109"/>
      <c r="D89" s="108"/>
      <c r="E89" s="108" t="str">
        <v/>
      </c>
      <c r="F89" s="114"/>
      <c r="G89" s="108" t="str">
        <v/>
      </c>
      <c r="H89" s="110"/>
      <c r="I89" s="110"/>
      <c r="J89" s="108"/>
      <c r="K89" s="108"/>
      <c r="L89" s="108"/>
    </row>
    <row r="90" spans="2:12" x14ac:dyDescent="0.3">
      <c r="B90" s="108" t="str">
        <v/>
      </c>
      <c r="C90" s="109"/>
      <c r="D90" s="108"/>
      <c r="E90" s="108" t="str">
        <v/>
      </c>
      <c r="F90" s="114"/>
      <c r="G90" s="108" t="str">
        <v/>
      </c>
      <c r="H90" s="110"/>
      <c r="I90" s="110"/>
      <c r="J90" s="108"/>
      <c r="K90" s="108"/>
      <c r="L90" s="108"/>
    </row>
    <row r="91" spans="2:12" x14ac:dyDescent="0.3">
      <c r="B91" s="108" t="str">
        <v/>
      </c>
      <c r="C91" s="109"/>
      <c r="D91" s="108"/>
      <c r="E91" s="108" t="str">
        <v/>
      </c>
      <c r="F91" s="114"/>
      <c r="G91" s="108" t="str">
        <v/>
      </c>
      <c r="H91" s="110"/>
      <c r="I91" s="110"/>
      <c r="J91" s="108"/>
      <c r="K91" s="108"/>
      <c r="L91" s="108"/>
    </row>
    <row r="92" spans="2:12" x14ac:dyDescent="0.3">
      <c r="B92" s="108" t="str">
        <v/>
      </c>
      <c r="C92" s="109"/>
      <c r="D92" s="108"/>
      <c r="E92" s="108" t="str">
        <v/>
      </c>
      <c r="F92" s="114"/>
      <c r="G92" s="108" t="str">
        <v/>
      </c>
      <c r="H92" s="110"/>
      <c r="I92" s="110"/>
      <c r="J92" s="108"/>
      <c r="K92" s="108"/>
      <c r="L92" s="108"/>
    </row>
    <row r="93" spans="2:12" x14ac:dyDescent="0.3">
      <c r="B93" s="108" t="str">
        <v/>
      </c>
      <c r="C93" s="109"/>
      <c r="D93" s="108"/>
      <c r="E93" s="108" t="str">
        <v/>
      </c>
      <c r="F93" s="114"/>
      <c r="G93" s="108" t="str">
        <v/>
      </c>
      <c r="H93" s="110"/>
      <c r="I93" s="110"/>
      <c r="J93" s="108"/>
      <c r="K93" s="108"/>
      <c r="L93" s="108"/>
    </row>
    <row r="94" spans="2:12" x14ac:dyDescent="0.3">
      <c r="B94" s="108" t="str">
        <v/>
      </c>
      <c r="C94" s="109"/>
      <c r="D94" s="108"/>
      <c r="E94" s="108" t="str">
        <v/>
      </c>
      <c r="F94" s="114"/>
      <c r="G94" s="108" t="str">
        <v/>
      </c>
      <c r="H94" s="110"/>
      <c r="I94" s="110"/>
      <c r="J94" s="108"/>
      <c r="K94" s="108"/>
      <c r="L94" s="108"/>
    </row>
    <row r="95" spans="2:12" x14ac:dyDescent="0.3">
      <c r="B95" s="108" t="str">
        <v/>
      </c>
      <c r="C95" s="109"/>
      <c r="D95" s="108"/>
      <c r="E95" s="108" t="str">
        <v/>
      </c>
      <c r="F95" s="114"/>
      <c r="G95" s="108" t="str">
        <v/>
      </c>
      <c r="H95" s="110"/>
      <c r="I95" s="110"/>
      <c r="J95" s="108"/>
      <c r="K95" s="108"/>
      <c r="L95" s="108"/>
    </row>
    <row r="96" spans="2:12" x14ac:dyDescent="0.3">
      <c r="B96" s="108" t="str">
        <v/>
      </c>
      <c r="C96" s="109"/>
      <c r="D96" s="108"/>
      <c r="E96" s="108" t="str">
        <v/>
      </c>
      <c r="F96" s="114"/>
      <c r="G96" s="108" t="str">
        <v/>
      </c>
      <c r="H96" s="110"/>
      <c r="I96" s="110"/>
      <c r="J96" s="108"/>
      <c r="K96" s="108"/>
      <c r="L96" s="108"/>
    </row>
    <row r="97" spans="2:12" x14ac:dyDescent="0.3">
      <c r="B97" s="108" t="str">
        <v/>
      </c>
      <c r="C97" s="109"/>
      <c r="D97" s="108"/>
      <c r="E97" s="108" t="str">
        <v/>
      </c>
      <c r="F97" s="114"/>
      <c r="G97" s="108" t="str">
        <v/>
      </c>
      <c r="H97" s="110"/>
      <c r="I97" s="110"/>
      <c r="J97" s="108"/>
      <c r="K97" s="108"/>
      <c r="L97" s="108"/>
    </row>
    <row r="98" spans="2:12" x14ac:dyDescent="0.3">
      <c r="B98" s="108" t="str">
        <v/>
      </c>
      <c r="C98" s="109"/>
      <c r="D98" s="108"/>
      <c r="E98" s="108" t="str">
        <v/>
      </c>
      <c r="F98" s="114"/>
      <c r="G98" s="108" t="str">
        <v/>
      </c>
      <c r="H98" s="110"/>
      <c r="I98" s="110"/>
      <c r="J98" s="108"/>
      <c r="K98" s="108"/>
      <c r="L98" s="108"/>
    </row>
    <row r="99" spans="2:12" x14ac:dyDescent="0.3">
      <c r="B99" s="108" t="str">
        <v/>
      </c>
      <c r="C99" s="109"/>
      <c r="D99" s="108"/>
      <c r="E99" s="108" t="str">
        <v/>
      </c>
      <c r="F99" s="114"/>
      <c r="G99" s="108" t="str">
        <v/>
      </c>
      <c r="H99" s="110"/>
      <c r="I99" s="110"/>
      <c r="J99" s="108"/>
      <c r="K99" s="108"/>
      <c r="L99" s="108"/>
    </row>
    <row r="100" spans="2:12" x14ac:dyDescent="0.3">
      <c r="B100" s="108" t="str">
        <v/>
      </c>
      <c r="C100" s="109"/>
      <c r="D100" s="108"/>
      <c r="E100" s="108" t="str">
        <v/>
      </c>
      <c r="F100" s="114"/>
      <c r="G100" s="108" t="str">
        <v/>
      </c>
      <c r="H100" s="110"/>
      <c r="I100" s="110"/>
      <c r="J100" s="108"/>
      <c r="K100" s="108"/>
      <c r="L100" s="108"/>
    </row>
    <row r="101" spans="2:12" x14ac:dyDescent="0.3">
      <c r="B101" s="108" t="str">
        <v/>
      </c>
      <c r="C101" s="108"/>
      <c r="D101" s="108"/>
      <c r="E101" s="108" t="str">
        <v/>
      </c>
      <c r="F101" s="114"/>
      <c r="G101" s="108" t="str">
        <v/>
      </c>
      <c r="H101" s="110"/>
      <c r="I101" s="110"/>
      <c r="J101" s="108"/>
      <c r="K101" s="108"/>
      <c r="L101" s="108"/>
    </row>
    <row r="102" spans="2:12" x14ac:dyDescent="0.3">
      <c r="B102" s="111" t="str">
        <v/>
      </c>
      <c r="C102" s="108"/>
      <c r="D102" s="108"/>
      <c r="E102" s="108" t="str">
        <v/>
      </c>
      <c r="F102" s="114"/>
      <c r="G102" s="108" t="str">
        <v/>
      </c>
      <c r="H102" s="110"/>
      <c r="I102" s="110"/>
      <c r="J102" s="108"/>
      <c r="K102" s="108"/>
      <c r="L102" s="108"/>
    </row>
    <row r="103" spans="2:12" x14ac:dyDescent="0.3">
      <c r="B103" s="111" t="str">
        <v/>
      </c>
      <c r="C103" s="108"/>
      <c r="D103" s="108"/>
      <c r="E103" s="108" t="str">
        <v/>
      </c>
      <c r="F103" s="114"/>
      <c r="G103" s="108" t="str">
        <v/>
      </c>
      <c r="H103" s="110"/>
      <c r="I103" s="110"/>
      <c r="J103" s="108"/>
      <c r="K103" s="108"/>
      <c r="L103" s="108"/>
    </row>
    <row r="104" spans="2:12" x14ac:dyDescent="0.3">
      <c r="B104" s="111" t="str">
        <v/>
      </c>
      <c r="C104" s="108"/>
      <c r="D104" s="108"/>
      <c r="E104" s="108" t="str">
        <v/>
      </c>
      <c r="F104" s="114"/>
      <c r="G104" s="108" t="str">
        <v/>
      </c>
      <c r="H104" s="110"/>
      <c r="I104" s="110"/>
      <c r="J104" s="108"/>
      <c r="K104" s="108"/>
      <c r="L104" s="108"/>
    </row>
    <row r="105" spans="2:12" x14ac:dyDescent="0.3">
      <c r="B105" s="111" t="str">
        <v/>
      </c>
      <c r="C105" s="108"/>
      <c r="D105" s="108"/>
      <c r="E105" s="108" t="str">
        <v/>
      </c>
      <c r="F105" s="114"/>
      <c r="G105" s="108" t="str">
        <v/>
      </c>
      <c r="H105" s="110"/>
      <c r="I105" s="110"/>
      <c r="J105" s="108"/>
      <c r="K105" s="108"/>
      <c r="L105" s="108"/>
    </row>
    <row r="106" spans="2:12" x14ac:dyDescent="0.3">
      <c r="B106" s="111" t="str">
        <v/>
      </c>
      <c r="C106" s="108"/>
      <c r="D106" s="108"/>
      <c r="E106" s="108" t="str">
        <v/>
      </c>
      <c r="F106" s="114"/>
      <c r="G106" s="108" t="str">
        <v/>
      </c>
      <c r="H106" s="110"/>
      <c r="I106" s="110"/>
      <c r="J106" s="108"/>
      <c r="K106" s="108"/>
      <c r="L106" s="108"/>
    </row>
    <row r="107" spans="2:12" x14ac:dyDescent="0.3">
      <c r="B107" s="111" t="str">
        <v/>
      </c>
      <c r="C107" s="108"/>
      <c r="D107" s="108"/>
      <c r="E107" s="108" t="str">
        <v/>
      </c>
      <c r="F107" s="114"/>
      <c r="G107" s="108" t="str">
        <v/>
      </c>
      <c r="H107" s="110"/>
      <c r="I107" s="110"/>
      <c r="J107" s="108"/>
      <c r="K107" s="108"/>
      <c r="L107" s="108"/>
    </row>
    <row r="108" spans="2:12" x14ac:dyDescent="0.3">
      <c r="B108" s="111" t="str">
        <v/>
      </c>
      <c r="C108" s="108"/>
      <c r="D108" s="108"/>
      <c r="E108" s="108" t="str">
        <v/>
      </c>
      <c r="F108" s="114"/>
      <c r="G108" s="108" t="str">
        <v/>
      </c>
      <c r="H108" s="110"/>
      <c r="I108" s="110"/>
      <c r="J108" s="108"/>
      <c r="K108" s="108"/>
      <c r="L108" s="108"/>
    </row>
    <row r="109" spans="2:12" x14ac:dyDescent="0.3">
      <c r="B109" s="111" t="str">
        <v/>
      </c>
      <c r="C109" s="108"/>
      <c r="D109" s="108"/>
      <c r="E109" s="108" t="str">
        <v/>
      </c>
      <c r="F109" s="114"/>
      <c r="G109" s="108" t="str">
        <v/>
      </c>
      <c r="H109" s="110"/>
      <c r="I109" s="110"/>
      <c r="J109" s="108"/>
      <c r="K109" s="108"/>
      <c r="L109" s="108"/>
    </row>
    <row r="110" spans="2:12" x14ac:dyDescent="0.3">
      <c r="B110" s="111" t="str">
        <v/>
      </c>
      <c r="C110" s="108"/>
      <c r="D110" s="108"/>
      <c r="E110" s="108" t="str">
        <v/>
      </c>
      <c r="F110" s="114"/>
      <c r="G110" s="108" t="str">
        <v/>
      </c>
      <c r="H110" s="110"/>
      <c r="I110" s="110"/>
      <c r="J110" s="108"/>
      <c r="K110" s="108"/>
      <c r="L110" s="108"/>
    </row>
    <row r="111" spans="2:12" x14ac:dyDescent="0.3">
      <c r="B111" s="111" t="str">
        <v/>
      </c>
      <c r="C111" s="108"/>
      <c r="D111" s="108"/>
      <c r="E111" s="108" t="str">
        <v/>
      </c>
      <c r="F111" s="114"/>
      <c r="G111" s="108" t="str">
        <v/>
      </c>
      <c r="H111" s="110"/>
      <c r="I111" s="110"/>
      <c r="J111" s="108"/>
      <c r="K111" s="108"/>
      <c r="L111" s="108"/>
    </row>
    <row r="112" spans="2:12" x14ac:dyDescent="0.3">
      <c r="B112" s="111" t="str">
        <v/>
      </c>
      <c r="C112" s="108"/>
      <c r="D112" s="108"/>
      <c r="E112" s="108" t="str">
        <v/>
      </c>
      <c r="F112" s="114"/>
      <c r="G112" s="108" t="str">
        <v/>
      </c>
      <c r="H112" s="110"/>
      <c r="I112" s="110"/>
      <c r="J112" s="108"/>
      <c r="K112" s="108"/>
      <c r="L112" s="108"/>
    </row>
    <row r="113" spans="2:12" x14ac:dyDescent="0.3">
      <c r="B113" s="111" t="str">
        <v/>
      </c>
      <c r="C113" s="108"/>
      <c r="D113" s="108"/>
      <c r="E113" s="108" t="str">
        <v/>
      </c>
      <c r="F113" s="114"/>
      <c r="G113" s="108" t="str">
        <v/>
      </c>
      <c r="H113" s="110"/>
      <c r="I113" s="110"/>
      <c r="J113" s="108"/>
      <c r="K113" s="108"/>
      <c r="L113" s="108"/>
    </row>
    <row r="114" spans="2:12" x14ac:dyDescent="0.3">
      <c r="B114" s="111" t="str">
        <v/>
      </c>
      <c r="C114" s="108"/>
      <c r="D114" s="108"/>
      <c r="E114" s="108" t="str">
        <v/>
      </c>
      <c r="F114" s="114"/>
      <c r="G114" s="108" t="str">
        <v/>
      </c>
      <c r="H114" s="110"/>
      <c r="I114" s="110"/>
      <c r="J114" s="108"/>
      <c r="K114" s="108"/>
      <c r="L114" s="108"/>
    </row>
    <row r="115" spans="2:12" x14ac:dyDescent="0.3">
      <c r="B115" s="111" t="str">
        <v/>
      </c>
      <c r="C115" s="108"/>
      <c r="D115" s="108"/>
      <c r="E115" s="108" t="str">
        <v/>
      </c>
      <c r="F115" s="114"/>
      <c r="G115" s="108" t="str">
        <v/>
      </c>
      <c r="H115" s="110"/>
      <c r="I115" s="110"/>
      <c r="J115" s="108"/>
      <c r="K115" s="108"/>
      <c r="L115" s="108"/>
    </row>
    <row r="116" spans="2:12" x14ac:dyDescent="0.3">
      <c r="B116" s="111" t="str">
        <v/>
      </c>
      <c r="C116" s="108"/>
      <c r="D116" s="108"/>
      <c r="E116" s="108" t="str">
        <v/>
      </c>
      <c r="F116" s="114"/>
      <c r="G116" s="108" t="str">
        <v/>
      </c>
      <c r="H116" s="110"/>
      <c r="I116" s="110"/>
      <c r="J116" s="108"/>
      <c r="K116" s="108"/>
      <c r="L116" s="108"/>
    </row>
    <row r="117" spans="2:12" x14ac:dyDescent="0.3">
      <c r="B117" s="111" t="str">
        <v/>
      </c>
      <c r="C117" s="108"/>
      <c r="D117" s="108"/>
      <c r="E117" s="108" t="str">
        <v/>
      </c>
      <c r="F117" s="114"/>
      <c r="G117" s="108" t="str">
        <v/>
      </c>
      <c r="H117" s="110"/>
      <c r="I117" s="110"/>
      <c r="J117" s="108"/>
      <c r="K117" s="108"/>
      <c r="L117" s="108"/>
    </row>
    <row r="118" spans="2:12" x14ac:dyDescent="0.3">
      <c r="B118" s="111" t="str">
        <v/>
      </c>
      <c r="C118" s="108"/>
      <c r="D118" s="108"/>
      <c r="E118" s="108" t="str">
        <v/>
      </c>
      <c r="F118" s="114"/>
      <c r="G118" s="108" t="str">
        <v/>
      </c>
      <c r="H118" s="110"/>
      <c r="I118" s="110"/>
      <c r="J118" s="108"/>
      <c r="K118" s="108"/>
      <c r="L118" s="108"/>
    </row>
    <row r="119" spans="2:12" x14ac:dyDescent="0.3">
      <c r="B119" s="111" t="str">
        <v/>
      </c>
      <c r="C119" s="108"/>
      <c r="D119" s="108"/>
      <c r="E119" s="108" t="str">
        <v/>
      </c>
      <c r="F119" s="114"/>
      <c r="G119" s="108" t="str">
        <v/>
      </c>
      <c r="H119" s="110"/>
      <c r="I119" s="110"/>
      <c r="J119" s="108"/>
      <c r="K119" s="108"/>
      <c r="L119" s="108"/>
    </row>
    <row r="120" spans="2:12" x14ac:dyDescent="0.3">
      <c r="B120" s="111" t="str">
        <v/>
      </c>
      <c r="C120" s="108"/>
      <c r="D120" s="108"/>
      <c r="E120" s="108" t="str">
        <v/>
      </c>
      <c r="F120" s="114"/>
      <c r="G120" s="108" t="str">
        <v/>
      </c>
      <c r="H120" s="110"/>
      <c r="I120" s="110"/>
      <c r="J120" s="108"/>
      <c r="K120" s="108"/>
      <c r="L120" s="108"/>
    </row>
    <row r="121" spans="2:12" x14ac:dyDescent="0.3">
      <c r="B121" s="111" t="str">
        <v/>
      </c>
      <c r="C121" s="108"/>
      <c r="D121" s="108"/>
      <c r="E121" s="108" t="str">
        <v/>
      </c>
      <c r="F121" s="114"/>
      <c r="G121" s="108" t="str">
        <v/>
      </c>
      <c r="H121" s="110"/>
      <c r="I121" s="110"/>
      <c r="J121" s="108"/>
      <c r="K121" s="108"/>
      <c r="L121" s="108"/>
    </row>
    <row r="122" spans="2:12" x14ac:dyDescent="0.3">
      <c r="B122" s="111" t="str">
        <v/>
      </c>
      <c r="C122" s="108"/>
      <c r="D122" s="108"/>
      <c r="E122" s="108" t="str">
        <v/>
      </c>
      <c r="F122" s="114"/>
      <c r="G122" s="108" t="str">
        <v/>
      </c>
      <c r="H122" s="110"/>
      <c r="I122" s="110"/>
      <c r="J122" s="108"/>
      <c r="K122" s="108"/>
      <c r="L122" s="108"/>
    </row>
    <row r="123" spans="2:12" x14ac:dyDescent="0.3">
      <c r="B123" s="111" t="str">
        <v/>
      </c>
      <c r="C123" s="108"/>
      <c r="D123" s="108"/>
      <c r="E123" s="108" t="str">
        <v/>
      </c>
      <c r="F123" s="114"/>
      <c r="G123" s="108" t="str">
        <v/>
      </c>
      <c r="H123" s="110"/>
      <c r="I123" s="110"/>
      <c r="J123" s="108"/>
      <c r="K123" s="108"/>
      <c r="L123" s="108"/>
    </row>
    <row r="124" spans="2:12" x14ac:dyDescent="0.3">
      <c r="B124" s="111" t="str">
        <v/>
      </c>
      <c r="C124" s="108"/>
      <c r="D124" s="108"/>
      <c r="E124" s="108" t="str">
        <v/>
      </c>
      <c r="F124" s="114"/>
      <c r="G124" s="108" t="str">
        <v/>
      </c>
      <c r="H124" s="110"/>
      <c r="I124" s="110"/>
      <c r="J124" s="108"/>
      <c r="K124" s="108"/>
      <c r="L124" s="108"/>
    </row>
    <row r="125" spans="2:12" x14ac:dyDescent="0.3">
      <c r="B125" s="111" t="str">
        <v/>
      </c>
      <c r="C125" s="108"/>
      <c r="D125" s="108"/>
      <c r="E125" s="108" t="str">
        <v/>
      </c>
      <c r="F125" s="114"/>
      <c r="G125" s="108" t="str">
        <v/>
      </c>
      <c r="H125" s="110"/>
      <c r="I125" s="110"/>
      <c r="J125" s="108"/>
      <c r="K125" s="108"/>
      <c r="L125" s="108"/>
    </row>
    <row r="126" spans="2:12" x14ac:dyDescent="0.3">
      <c r="B126" s="111" t="str">
        <v/>
      </c>
      <c r="C126" s="108"/>
      <c r="D126" s="108"/>
      <c r="E126" s="108" t="str">
        <v/>
      </c>
      <c r="F126" s="114"/>
      <c r="G126" s="108" t="str">
        <v/>
      </c>
      <c r="H126" s="110"/>
      <c r="I126" s="110"/>
      <c r="J126" s="108"/>
      <c r="K126" s="108"/>
      <c r="L126" s="108"/>
    </row>
    <row r="127" spans="2:12" x14ac:dyDescent="0.3">
      <c r="B127" s="111" t="str">
        <v/>
      </c>
      <c r="C127" s="108"/>
      <c r="D127" s="108"/>
      <c r="E127" s="108" t="str">
        <v/>
      </c>
      <c r="F127" s="114"/>
      <c r="G127" s="108" t="str">
        <v/>
      </c>
      <c r="H127" s="110"/>
      <c r="I127" s="110"/>
      <c r="J127" s="108"/>
      <c r="K127" s="108"/>
      <c r="L127" s="108"/>
    </row>
    <row r="128" spans="2:12" x14ac:dyDescent="0.3">
      <c r="B128" s="111" t="str">
        <v/>
      </c>
      <c r="C128" s="108"/>
      <c r="D128" s="108"/>
      <c r="E128" s="108" t="str">
        <v/>
      </c>
      <c r="F128" s="114"/>
      <c r="G128" s="108" t="str">
        <v/>
      </c>
      <c r="H128" s="110"/>
      <c r="I128" s="110"/>
      <c r="J128" s="108"/>
      <c r="K128" s="108"/>
      <c r="L128" s="108"/>
    </row>
    <row r="129" spans="2:12" x14ac:dyDescent="0.3">
      <c r="B129" s="111" t="str">
        <v/>
      </c>
      <c r="C129" s="108"/>
      <c r="D129" s="108"/>
      <c r="E129" s="108" t="str">
        <v/>
      </c>
      <c r="F129" s="114"/>
      <c r="G129" s="108" t="str">
        <v/>
      </c>
      <c r="H129" s="110"/>
      <c r="I129" s="110"/>
      <c r="J129" s="108"/>
      <c r="K129" s="108"/>
      <c r="L129" s="108"/>
    </row>
    <row r="130" spans="2:12" x14ac:dyDescent="0.3">
      <c r="B130" s="111" t="str">
        <v/>
      </c>
      <c r="C130" s="108"/>
      <c r="D130" s="108"/>
      <c r="E130" s="108" t="str">
        <v/>
      </c>
      <c r="F130" s="114"/>
      <c r="G130" s="108" t="str">
        <v/>
      </c>
      <c r="H130" s="110"/>
      <c r="I130" s="110"/>
      <c r="J130" s="108"/>
      <c r="K130" s="108"/>
      <c r="L130" s="108"/>
    </row>
    <row r="131" spans="2:12" x14ac:dyDescent="0.3">
      <c r="B131" s="111" t="str">
        <v/>
      </c>
      <c r="C131" s="108"/>
      <c r="D131" s="108"/>
      <c r="E131" s="108" t="str">
        <v/>
      </c>
      <c r="F131" s="114"/>
      <c r="G131" s="108" t="str">
        <v/>
      </c>
      <c r="H131" s="110"/>
      <c r="I131" s="110"/>
      <c r="J131" s="108"/>
      <c r="K131" s="108"/>
      <c r="L131" s="108"/>
    </row>
    <row r="132" spans="2:12" x14ac:dyDescent="0.3">
      <c r="B132" s="111" t="str">
        <v/>
      </c>
      <c r="C132" s="108"/>
      <c r="D132" s="108"/>
      <c r="E132" s="108" t="str">
        <v/>
      </c>
      <c r="F132" s="114"/>
      <c r="G132" s="108" t="str">
        <v/>
      </c>
      <c r="H132" s="110"/>
      <c r="I132" s="110"/>
      <c r="J132" s="108"/>
      <c r="K132" s="108"/>
      <c r="L132" s="108"/>
    </row>
    <row r="133" spans="2:12" x14ac:dyDescent="0.3">
      <c r="B133" s="111" t="str">
        <v/>
      </c>
      <c r="C133" s="108"/>
      <c r="D133" s="108"/>
      <c r="E133" s="108" t="str">
        <v/>
      </c>
      <c r="F133" s="114"/>
      <c r="G133" s="108" t="str">
        <v/>
      </c>
      <c r="H133" s="110"/>
      <c r="I133" s="110"/>
      <c r="J133" s="108"/>
      <c r="K133" s="108"/>
      <c r="L133" s="108"/>
    </row>
    <row r="134" spans="2:12" x14ac:dyDescent="0.3">
      <c r="B134" s="111" t="str">
        <v/>
      </c>
      <c r="C134" s="108"/>
      <c r="D134" s="108"/>
      <c r="E134" s="108" t="str">
        <v/>
      </c>
      <c r="F134" s="114"/>
      <c r="G134" s="108" t="str">
        <v/>
      </c>
      <c r="H134" s="110"/>
      <c r="I134" s="110"/>
      <c r="J134" s="108"/>
      <c r="K134" s="108"/>
      <c r="L134" s="108"/>
    </row>
    <row r="135" spans="2:12" x14ac:dyDescent="0.3">
      <c r="B135" s="111" t="str">
        <v/>
      </c>
      <c r="C135" s="108"/>
      <c r="D135" s="108"/>
      <c r="E135" s="108" t="str">
        <v/>
      </c>
      <c r="F135" s="114"/>
      <c r="G135" s="108" t="str">
        <v/>
      </c>
      <c r="H135" s="110"/>
      <c r="I135" s="110"/>
      <c r="J135" s="108"/>
      <c r="K135" s="108"/>
      <c r="L135" s="108"/>
    </row>
    <row r="136" spans="2:12" x14ac:dyDescent="0.3">
      <c r="B136" s="111" t="str">
        <v/>
      </c>
      <c r="C136" s="108"/>
      <c r="D136" s="108"/>
      <c r="E136" s="108" t="str">
        <v/>
      </c>
      <c r="F136" s="114"/>
      <c r="G136" s="108" t="str">
        <v/>
      </c>
      <c r="H136" s="110"/>
      <c r="I136" s="110"/>
      <c r="J136" s="108"/>
      <c r="K136" s="108"/>
      <c r="L136" s="108"/>
    </row>
    <row r="137" spans="2:12" x14ac:dyDescent="0.3">
      <c r="B137" s="111" t="str">
        <v/>
      </c>
      <c r="C137" s="108"/>
      <c r="D137" s="108"/>
      <c r="E137" s="108" t="str">
        <v/>
      </c>
      <c r="F137" s="114"/>
      <c r="G137" s="108" t="str">
        <v/>
      </c>
      <c r="H137" s="110"/>
      <c r="I137" s="110"/>
      <c r="J137" s="108"/>
      <c r="K137" s="108"/>
      <c r="L137" s="108"/>
    </row>
    <row r="138" spans="2:12" x14ac:dyDescent="0.3">
      <c r="B138" s="111" t="str">
        <v/>
      </c>
      <c r="C138" s="108"/>
      <c r="D138" s="108"/>
      <c r="E138" s="108" t="str">
        <v/>
      </c>
      <c r="F138" s="114"/>
      <c r="G138" s="108" t="str">
        <v/>
      </c>
      <c r="H138" s="110"/>
      <c r="I138" s="110"/>
      <c r="J138" s="108"/>
      <c r="K138" s="108"/>
      <c r="L138" s="108"/>
    </row>
    <row r="139" spans="2:12" x14ac:dyDescent="0.3">
      <c r="B139" s="111" t="str">
        <v/>
      </c>
      <c r="C139" s="108"/>
      <c r="D139" s="108"/>
      <c r="E139" s="108" t="str">
        <v/>
      </c>
      <c r="F139" s="114"/>
      <c r="G139" s="108" t="str">
        <v/>
      </c>
      <c r="H139" s="110"/>
      <c r="I139" s="110"/>
      <c r="J139" s="108"/>
      <c r="K139" s="108"/>
      <c r="L139" s="108"/>
    </row>
    <row r="140" spans="2:12" x14ac:dyDescent="0.3">
      <c r="B140" s="111" t="str">
        <v/>
      </c>
      <c r="C140" s="108"/>
      <c r="D140" s="108"/>
      <c r="E140" s="108" t="str">
        <v/>
      </c>
      <c r="F140" s="114"/>
      <c r="G140" s="108" t="str">
        <v/>
      </c>
      <c r="H140" s="110"/>
      <c r="I140" s="110"/>
      <c r="J140" s="108"/>
      <c r="K140" s="108"/>
      <c r="L140" s="108"/>
    </row>
    <row r="141" spans="2:12" x14ac:dyDescent="0.3">
      <c r="B141" s="111" t="str">
        <v/>
      </c>
      <c r="C141" s="108"/>
      <c r="D141" s="108"/>
      <c r="E141" s="108" t="str">
        <v/>
      </c>
      <c r="F141" s="114"/>
      <c r="G141" s="108" t="str">
        <v/>
      </c>
      <c r="H141" s="110"/>
      <c r="I141" s="110"/>
      <c r="J141" s="108"/>
      <c r="K141" s="108"/>
      <c r="L141" s="108"/>
    </row>
    <row r="142" spans="2:12" x14ac:dyDescent="0.3">
      <c r="B142" s="111" t="str">
        <v/>
      </c>
      <c r="C142" s="108"/>
      <c r="D142" s="108"/>
      <c r="E142" s="108" t="str">
        <v/>
      </c>
      <c r="F142" s="114"/>
      <c r="G142" s="108" t="str">
        <v/>
      </c>
      <c r="H142" s="110"/>
      <c r="I142" s="110"/>
      <c r="J142" s="108"/>
      <c r="K142" s="108"/>
      <c r="L142" s="108"/>
    </row>
    <row r="143" spans="2:12" x14ac:dyDescent="0.3">
      <c r="B143" s="111" t="str">
        <v/>
      </c>
      <c r="C143" s="108"/>
      <c r="D143" s="108"/>
      <c r="E143" s="108" t="str">
        <v/>
      </c>
      <c r="F143" s="114"/>
      <c r="G143" s="108" t="str">
        <v/>
      </c>
      <c r="H143" s="110"/>
      <c r="I143" s="110"/>
      <c r="J143" s="108"/>
      <c r="K143" s="108"/>
      <c r="L143" s="108"/>
    </row>
    <row r="144" spans="2:12" x14ac:dyDescent="0.3">
      <c r="B144" s="111" t="str">
        <v/>
      </c>
      <c r="C144" s="108"/>
      <c r="D144" s="108"/>
      <c r="E144" s="108" t="str">
        <v/>
      </c>
      <c r="F144" s="114"/>
      <c r="G144" s="108" t="str">
        <v/>
      </c>
      <c r="H144" s="110"/>
      <c r="I144" s="110"/>
      <c r="J144" s="108"/>
      <c r="K144" s="108"/>
      <c r="L144" s="108"/>
    </row>
    <row r="145" spans="2:12" x14ac:dyDescent="0.3">
      <c r="B145" s="111" t="str">
        <v/>
      </c>
      <c r="C145" s="108"/>
      <c r="D145" s="108"/>
      <c r="E145" s="108" t="str">
        <v/>
      </c>
      <c r="F145" s="114"/>
      <c r="G145" s="108" t="str">
        <v/>
      </c>
      <c r="H145" s="110"/>
      <c r="I145" s="110"/>
      <c r="J145" s="108"/>
      <c r="K145" s="108"/>
      <c r="L145" s="108"/>
    </row>
    <row r="146" spans="2:12" x14ac:dyDescent="0.3">
      <c r="B146" s="111" t="str">
        <v/>
      </c>
      <c r="C146" s="108"/>
      <c r="D146" s="108"/>
      <c r="E146" s="108" t="str">
        <v/>
      </c>
      <c r="F146" s="114"/>
      <c r="G146" s="108" t="str">
        <v/>
      </c>
      <c r="H146" s="110"/>
      <c r="I146" s="110"/>
      <c r="J146" s="108"/>
      <c r="K146" s="108"/>
      <c r="L146" s="108"/>
    </row>
    <row r="147" spans="2:12" x14ac:dyDescent="0.3">
      <c r="B147" s="111" t="str">
        <v/>
      </c>
      <c r="C147" s="108"/>
      <c r="D147" s="108"/>
      <c r="E147" s="108" t="str">
        <v/>
      </c>
      <c r="F147" s="114"/>
      <c r="G147" s="108" t="str">
        <v/>
      </c>
      <c r="H147" s="110"/>
      <c r="I147" s="110"/>
      <c r="J147" s="108"/>
      <c r="K147" s="108"/>
      <c r="L147" s="108"/>
    </row>
    <row r="148" spans="2:12" x14ac:dyDescent="0.3">
      <c r="B148" s="111" t="str">
        <v/>
      </c>
      <c r="C148" s="108"/>
      <c r="D148" s="108"/>
      <c r="E148" s="108" t="str">
        <v/>
      </c>
      <c r="F148" s="114"/>
      <c r="G148" s="108" t="str">
        <v/>
      </c>
      <c r="H148" s="110"/>
      <c r="I148" s="110"/>
      <c r="J148" s="108"/>
      <c r="K148" s="108"/>
      <c r="L148" s="108"/>
    </row>
    <row r="149" spans="2:12" x14ac:dyDescent="0.3">
      <c r="B149" s="111" t="str">
        <v/>
      </c>
      <c r="C149" s="108"/>
      <c r="D149" s="108"/>
      <c r="E149" s="108" t="str">
        <v/>
      </c>
      <c r="F149" s="114"/>
      <c r="G149" s="108" t="str">
        <v/>
      </c>
      <c r="H149" s="110"/>
      <c r="I149" s="110"/>
      <c r="J149" s="108"/>
      <c r="K149" s="108"/>
      <c r="L149" s="108"/>
    </row>
    <row r="150" spans="2:12" x14ac:dyDescent="0.3">
      <c r="B150" s="111" t="str">
        <v/>
      </c>
      <c r="C150" s="108"/>
      <c r="D150" s="108"/>
      <c r="E150" s="108" t="str">
        <v/>
      </c>
      <c r="F150" s="114"/>
      <c r="G150" s="108" t="str">
        <v/>
      </c>
      <c r="H150" s="110"/>
      <c r="I150" s="110"/>
      <c r="J150" s="108"/>
      <c r="K150" s="108"/>
      <c r="L150" s="108"/>
    </row>
    <row r="151" spans="2:12" x14ac:dyDescent="0.3">
      <c r="B151" s="111" t="str">
        <v/>
      </c>
      <c r="C151" s="108"/>
      <c r="D151" s="108"/>
      <c r="E151" s="108" t="str">
        <v/>
      </c>
      <c r="F151" s="114"/>
      <c r="G151" s="108" t="str">
        <v/>
      </c>
      <c r="H151" s="110"/>
      <c r="I151" s="110"/>
      <c r="J151" s="108"/>
      <c r="K151" s="108"/>
      <c r="L151" s="108"/>
    </row>
    <row r="152" spans="2:12" x14ac:dyDescent="0.3">
      <c r="B152" s="111" t="str">
        <v/>
      </c>
      <c r="C152" s="108"/>
      <c r="D152" s="108"/>
      <c r="E152" s="108" t="str">
        <v/>
      </c>
      <c r="F152" s="114"/>
      <c r="G152" s="108" t="str">
        <v/>
      </c>
      <c r="H152" s="110"/>
      <c r="I152" s="110"/>
      <c r="J152" s="108"/>
      <c r="K152" s="108"/>
      <c r="L152" s="108"/>
    </row>
    <row r="153" spans="2:12" x14ac:dyDescent="0.3">
      <c r="B153" s="111" t="str">
        <v/>
      </c>
      <c r="C153" s="108"/>
      <c r="D153" s="108"/>
      <c r="E153" s="108" t="str">
        <v/>
      </c>
      <c r="F153" s="114"/>
      <c r="G153" s="108" t="str">
        <v/>
      </c>
      <c r="H153" s="110"/>
      <c r="I153" s="110"/>
      <c r="J153" s="108"/>
      <c r="K153" s="108"/>
      <c r="L153" s="108"/>
    </row>
    <row r="154" spans="2:12" x14ac:dyDescent="0.3">
      <c r="B154" s="111" t="str">
        <v/>
      </c>
      <c r="C154" s="108"/>
      <c r="D154" s="108"/>
      <c r="E154" s="108" t="str">
        <v/>
      </c>
      <c r="F154" s="114"/>
      <c r="G154" s="108" t="str">
        <v/>
      </c>
      <c r="H154" s="110"/>
      <c r="I154" s="110"/>
      <c r="J154" s="108"/>
      <c r="K154" s="108"/>
      <c r="L154" s="108"/>
    </row>
    <row r="155" spans="2:12" x14ac:dyDescent="0.3">
      <c r="B155" s="111" t="str">
        <v/>
      </c>
      <c r="C155" s="108"/>
      <c r="D155" s="108"/>
      <c r="E155" s="108" t="str">
        <v/>
      </c>
      <c r="F155" s="114"/>
      <c r="G155" s="108" t="str">
        <v/>
      </c>
      <c r="H155" s="110"/>
      <c r="I155" s="110"/>
      <c r="J155" s="108"/>
      <c r="K155" s="108"/>
      <c r="L155" s="108"/>
    </row>
    <row r="156" spans="2:12" x14ac:dyDescent="0.3">
      <c r="B156" s="111" t="str">
        <v/>
      </c>
      <c r="C156" s="108"/>
      <c r="D156" s="108"/>
      <c r="E156" s="108" t="str">
        <v/>
      </c>
      <c r="F156" s="114"/>
      <c r="G156" s="108" t="str">
        <v/>
      </c>
      <c r="H156" s="110"/>
      <c r="I156" s="110"/>
      <c r="J156" s="108"/>
      <c r="K156" s="108"/>
      <c r="L156" s="108"/>
    </row>
    <row r="157" spans="2:12" x14ac:dyDescent="0.3">
      <c r="B157" s="111" t="str">
        <v/>
      </c>
      <c r="C157" s="108"/>
      <c r="D157" s="108"/>
      <c r="E157" s="108" t="str">
        <v/>
      </c>
      <c r="F157" s="114"/>
      <c r="G157" s="108" t="str">
        <v/>
      </c>
      <c r="H157" s="110"/>
      <c r="I157" s="110"/>
      <c r="J157" s="108"/>
      <c r="K157" s="108"/>
      <c r="L157" s="108"/>
    </row>
    <row r="158" spans="2:12" x14ac:dyDescent="0.3">
      <c r="B158" s="111" t="str">
        <v/>
      </c>
      <c r="C158" s="108"/>
      <c r="D158" s="108"/>
      <c r="E158" s="108" t="str">
        <v/>
      </c>
      <c r="F158" s="114"/>
      <c r="G158" s="108" t="str">
        <v/>
      </c>
      <c r="H158" s="110"/>
      <c r="I158" s="110"/>
      <c r="J158" s="108"/>
      <c r="K158" s="108"/>
      <c r="L158" s="108"/>
    </row>
    <row r="159" spans="2:12" x14ac:dyDescent="0.3">
      <c r="B159" s="111" t="str">
        <v/>
      </c>
      <c r="C159" s="108"/>
      <c r="D159" s="108"/>
      <c r="E159" s="108" t="str">
        <v/>
      </c>
      <c r="F159" s="114"/>
      <c r="G159" s="108" t="str">
        <v/>
      </c>
      <c r="H159" s="110"/>
      <c r="I159" s="110"/>
      <c r="J159" s="108"/>
      <c r="K159" s="108"/>
      <c r="L159" s="108"/>
    </row>
    <row r="160" spans="2:12" x14ac:dyDescent="0.3">
      <c r="B160" s="111" t="str">
        <v/>
      </c>
      <c r="C160" s="108"/>
      <c r="D160" s="108"/>
      <c r="E160" s="108" t="str">
        <v/>
      </c>
      <c r="F160" s="114"/>
      <c r="G160" s="108" t="str">
        <v/>
      </c>
      <c r="H160" s="110"/>
      <c r="I160" s="110"/>
      <c r="J160" s="108"/>
      <c r="K160" s="108"/>
      <c r="L160" s="108"/>
    </row>
    <row r="161" spans="2:12" x14ac:dyDescent="0.3">
      <c r="B161" s="111" t="str">
        <v/>
      </c>
      <c r="C161" s="108"/>
      <c r="D161" s="108"/>
      <c r="E161" s="108" t="str">
        <v/>
      </c>
      <c r="F161" s="114"/>
      <c r="G161" s="108" t="str">
        <v/>
      </c>
      <c r="H161" s="110"/>
      <c r="I161" s="110"/>
      <c r="J161" s="108"/>
      <c r="K161" s="108"/>
      <c r="L161" s="108"/>
    </row>
    <row r="162" spans="2:12" x14ac:dyDescent="0.3">
      <c r="B162" s="111" t="str">
        <v/>
      </c>
      <c r="C162" s="108"/>
      <c r="D162" s="108"/>
      <c r="E162" s="108" t="str">
        <v/>
      </c>
      <c r="F162" s="114"/>
      <c r="G162" s="108" t="str">
        <v/>
      </c>
      <c r="H162" s="110"/>
      <c r="I162" s="110"/>
      <c r="J162" s="108"/>
      <c r="K162" s="108"/>
      <c r="L162" s="108"/>
    </row>
    <row r="163" spans="2:12" x14ac:dyDescent="0.3">
      <c r="B163" s="111" t="str">
        <v/>
      </c>
      <c r="C163" s="108"/>
      <c r="D163" s="108"/>
      <c r="E163" s="108" t="str">
        <v/>
      </c>
      <c r="F163" s="114"/>
      <c r="G163" s="108" t="str">
        <v/>
      </c>
      <c r="H163" s="110"/>
      <c r="I163" s="110"/>
      <c r="J163" s="108"/>
      <c r="K163" s="108"/>
      <c r="L163" s="108"/>
    </row>
    <row r="164" spans="2:12" x14ac:dyDescent="0.3">
      <c r="B164" s="111" t="str">
        <v/>
      </c>
      <c r="C164" s="108"/>
      <c r="D164" s="108"/>
      <c r="E164" s="108" t="str">
        <v/>
      </c>
      <c r="F164" s="114"/>
      <c r="G164" s="108" t="str">
        <v/>
      </c>
      <c r="H164" s="110"/>
      <c r="I164" s="110"/>
      <c r="J164" s="108"/>
      <c r="K164" s="108"/>
      <c r="L164" s="108"/>
    </row>
    <row r="165" spans="2:12" x14ac:dyDescent="0.3">
      <c r="B165" s="111" t="str">
        <v/>
      </c>
      <c r="C165" s="108"/>
      <c r="D165" s="108"/>
      <c r="E165" s="108" t="str">
        <v/>
      </c>
      <c r="F165" s="114"/>
      <c r="G165" s="108" t="str">
        <v/>
      </c>
      <c r="H165" s="110"/>
      <c r="I165" s="110"/>
      <c r="J165" s="108"/>
      <c r="K165" s="108"/>
      <c r="L165" s="108"/>
    </row>
    <row r="166" spans="2:12" x14ac:dyDescent="0.3">
      <c r="B166" s="111" t="str">
        <v/>
      </c>
      <c r="C166" s="108"/>
      <c r="D166" s="108"/>
      <c r="E166" s="108" t="str">
        <v/>
      </c>
      <c r="F166" s="114"/>
      <c r="G166" s="108" t="str">
        <v/>
      </c>
      <c r="H166" s="110"/>
      <c r="I166" s="110"/>
      <c r="J166" s="108"/>
      <c r="K166" s="108"/>
      <c r="L166" s="108"/>
    </row>
    <row r="167" spans="2:12" x14ac:dyDescent="0.3">
      <c r="B167" s="111" t="str">
        <v/>
      </c>
      <c r="C167" s="108"/>
      <c r="D167" s="108"/>
      <c r="E167" s="108" t="str">
        <v/>
      </c>
      <c r="F167" s="114"/>
      <c r="G167" s="108" t="str">
        <v/>
      </c>
      <c r="H167" s="110"/>
      <c r="I167" s="110"/>
      <c r="J167" s="108"/>
      <c r="K167" s="108"/>
      <c r="L167" s="108"/>
    </row>
    <row r="168" spans="2:12" x14ac:dyDescent="0.3">
      <c r="B168" s="111" t="str">
        <v/>
      </c>
      <c r="C168" s="108"/>
      <c r="D168" s="108"/>
      <c r="E168" s="108" t="str">
        <v/>
      </c>
      <c r="F168" s="114"/>
      <c r="G168" s="108" t="str">
        <v/>
      </c>
      <c r="H168" s="110"/>
      <c r="I168" s="110"/>
      <c r="J168" s="108"/>
      <c r="K168" s="108"/>
      <c r="L168" s="108"/>
    </row>
    <row r="169" spans="2:12" x14ac:dyDescent="0.3">
      <c r="B169" s="111" t="str">
        <v/>
      </c>
      <c r="C169" s="108"/>
      <c r="D169" s="108"/>
      <c r="E169" s="108" t="str">
        <v/>
      </c>
      <c r="F169" s="114"/>
      <c r="G169" s="108" t="str">
        <v/>
      </c>
      <c r="H169" s="110"/>
      <c r="I169" s="110"/>
      <c r="J169" s="108"/>
      <c r="K169" s="108"/>
      <c r="L169" s="108"/>
    </row>
    <row r="170" spans="2:12" x14ac:dyDescent="0.3">
      <c r="B170" s="111" t="str">
        <v/>
      </c>
      <c r="C170" s="108"/>
      <c r="D170" s="108"/>
      <c r="E170" s="108" t="str">
        <v/>
      </c>
      <c r="F170" s="114"/>
      <c r="G170" s="108" t="str">
        <v/>
      </c>
      <c r="H170" s="110"/>
      <c r="I170" s="110"/>
      <c r="J170" s="108"/>
      <c r="K170" s="108"/>
      <c r="L170" s="108"/>
    </row>
    <row r="171" spans="2:12" x14ac:dyDescent="0.3">
      <c r="B171" s="111" t="str">
        <v/>
      </c>
      <c r="C171" s="108"/>
      <c r="D171" s="108"/>
      <c r="E171" s="108" t="str">
        <v/>
      </c>
      <c r="F171" s="114"/>
      <c r="G171" s="108" t="str">
        <v/>
      </c>
      <c r="H171" s="110"/>
      <c r="I171" s="110"/>
      <c r="J171" s="108"/>
      <c r="K171" s="108"/>
      <c r="L171" s="108"/>
    </row>
    <row r="172" spans="2:12" x14ac:dyDescent="0.3">
      <c r="B172" s="111" t="str">
        <v/>
      </c>
      <c r="C172" s="108"/>
      <c r="D172" s="108"/>
      <c r="E172" s="108" t="str">
        <v/>
      </c>
      <c r="F172" s="114"/>
      <c r="G172" s="108" t="str">
        <v/>
      </c>
      <c r="H172" s="110"/>
      <c r="I172" s="110"/>
      <c r="J172" s="108"/>
      <c r="K172" s="108"/>
      <c r="L172" s="108"/>
    </row>
    <row r="173" spans="2:12" x14ac:dyDescent="0.3">
      <c r="B173" s="111" t="str">
        <v/>
      </c>
      <c r="C173" s="108"/>
      <c r="D173" s="108"/>
      <c r="E173" s="108" t="str">
        <v/>
      </c>
      <c r="F173" s="114"/>
      <c r="G173" s="108" t="str">
        <v/>
      </c>
      <c r="H173" s="110"/>
      <c r="I173" s="110"/>
      <c r="J173" s="108"/>
      <c r="K173" s="108"/>
      <c r="L173" s="108"/>
    </row>
    <row r="174" spans="2:12" x14ac:dyDescent="0.3">
      <c r="B174" s="111" t="str">
        <v/>
      </c>
      <c r="C174" s="108"/>
      <c r="D174" s="108"/>
      <c r="E174" s="108" t="str">
        <v/>
      </c>
      <c r="F174" s="114"/>
      <c r="G174" s="108" t="str">
        <v/>
      </c>
      <c r="H174" s="110"/>
      <c r="I174" s="110"/>
      <c r="J174" s="108"/>
      <c r="K174" s="108"/>
      <c r="L174" s="108"/>
    </row>
    <row r="175" spans="2:12" x14ac:dyDescent="0.3">
      <c r="B175" s="111" t="str">
        <v/>
      </c>
      <c r="C175" s="108"/>
      <c r="D175" s="108"/>
      <c r="E175" s="108" t="str">
        <v/>
      </c>
      <c r="F175" s="114"/>
      <c r="G175" s="108" t="str">
        <v/>
      </c>
      <c r="H175" s="110"/>
      <c r="I175" s="110"/>
      <c r="J175" s="108"/>
      <c r="K175" s="108"/>
      <c r="L175" s="108"/>
    </row>
    <row r="176" spans="2:12" x14ac:dyDescent="0.3">
      <c r="B176" s="111" t="str">
        <v/>
      </c>
      <c r="C176" s="108"/>
      <c r="D176" s="108"/>
      <c r="E176" s="108" t="str">
        <v/>
      </c>
      <c r="F176" s="114"/>
      <c r="G176" s="108" t="str">
        <v/>
      </c>
      <c r="H176" s="110"/>
      <c r="I176" s="110"/>
      <c r="J176" s="108"/>
      <c r="K176" s="108"/>
      <c r="L176" s="108"/>
    </row>
    <row r="177" spans="2:12" x14ac:dyDescent="0.3">
      <c r="B177" s="111" t="str">
        <v/>
      </c>
      <c r="C177" s="108"/>
      <c r="D177" s="108"/>
      <c r="E177" s="108" t="str">
        <v/>
      </c>
      <c r="F177" s="114"/>
      <c r="G177" s="108" t="str">
        <v/>
      </c>
      <c r="H177" s="110"/>
      <c r="I177" s="110"/>
      <c r="J177" s="108"/>
      <c r="K177" s="108"/>
      <c r="L177" s="108"/>
    </row>
    <row r="178" spans="2:12" x14ac:dyDescent="0.3">
      <c r="B178" s="111" t="str">
        <v/>
      </c>
      <c r="C178" s="108"/>
      <c r="D178" s="108"/>
      <c r="E178" s="108" t="str">
        <v/>
      </c>
      <c r="F178" s="114"/>
      <c r="G178" s="108" t="str">
        <v/>
      </c>
      <c r="H178" s="110"/>
      <c r="I178" s="110"/>
      <c r="J178" s="108"/>
      <c r="K178" s="108"/>
      <c r="L178" s="108"/>
    </row>
    <row r="179" spans="2:12" x14ac:dyDescent="0.3">
      <c r="B179" s="111" t="str">
        <v/>
      </c>
      <c r="C179" s="108"/>
      <c r="D179" s="108"/>
      <c r="E179" s="108" t="str">
        <v/>
      </c>
      <c r="F179" s="114"/>
      <c r="G179" s="108" t="str">
        <v/>
      </c>
      <c r="H179" s="110"/>
      <c r="I179" s="110"/>
      <c r="J179" s="108"/>
      <c r="K179" s="108"/>
      <c r="L179" s="108"/>
    </row>
    <row r="180" spans="2:12" x14ac:dyDescent="0.3">
      <c r="B180" s="111" t="str">
        <v/>
      </c>
      <c r="C180" s="108"/>
      <c r="D180" s="108"/>
      <c r="E180" s="108" t="str">
        <v/>
      </c>
      <c r="F180" s="114"/>
      <c r="G180" s="108" t="str">
        <v/>
      </c>
      <c r="H180" s="110"/>
      <c r="I180" s="110"/>
      <c r="J180" s="108"/>
      <c r="K180" s="108"/>
      <c r="L180" s="108"/>
    </row>
    <row r="181" spans="2:12" x14ac:dyDescent="0.3">
      <c r="B181" s="111" t="str">
        <v/>
      </c>
      <c r="C181" s="108"/>
      <c r="D181" s="108"/>
      <c r="E181" s="108" t="str">
        <v/>
      </c>
      <c r="F181" s="114"/>
      <c r="G181" s="108" t="str">
        <v/>
      </c>
      <c r="H181" s="110"/>
      <c r="I181" s="110"/>
      <c r="J181" s="108"/>
      <c r="K181" s="108"/>
      <c r="L181" s="108"/>
    </row>
    <row r="182" spans="2:12" x14ac:dyDescent="0.3">
      <c r="B182" s="111" t="str">
        <v/>
      </c>
      <c r="C182" s="108"/>
      <c r="D182" s="108"/>
      <c r="E182" s="108" t="str">
        <v/>
      </c>
      <c r="F182" s="114"/>
      <c r="G182" s="108" t="str">
        <v/>
      </c>
      <c r="H182" s="110"/>
      <c r="I182" s="110"/>
      <c r="J182" s="108"/>
      <c r="K182" s="108"/>
      <c r="L182" s="108"/>
    </row>
    <row r="183" spans="2:12" x14ac:dyDescent="0.3">
      <c r="B183" s="111" t="str">
        <v/>
      </c>
      <c r="C183" s="108"/>
      <c r="D183" s="108"/>
      <c r="E183" s="108" t="str">
        <v/>
      </c>
      <c r="F183" s="114"/>
      <c r="G183" s="108" t="str">
        <v/>
      </c>
      <c r="H183" s="110"/>
      <c r="I183" s="110"/>
      <c r="J183" s="108"/>
      <c r="K183" s="108"/>
      <c r="L183" s="108"/>
    </row>
    <row r="184" spans="2:12" x14ac:dyDescent="0.3">
      <c r="B184" s="111" t="str">
        <v/>
      </c>
      <c r="C184" s="108"/>
      <c r="D184" s="108"/>
      <c r="E184" s="108" t="str">
        <v/>
      </c>
      <c r="F184" s="114"/>
      <c r="G184" s="108" t="str">
        <v/>
      </c>
      <c r="H184" s="110"/>
      <c r="I184" s="110"/>
      <c r="J184" s="108"/>
      <c r="K184" s="108"/>
      <c r="L184" s="108"/>
    </row>
    <row r="185" spans="2:12" x14ac:dyDescent="0.3">
      <c r="B185" s="111" t="str">
        <v/>
      </c>
      <c r="C185" s="108"/>
      <c r="D185" s="108"/>
      <c r="E185" s="108" t="str">
        <v/>
      </c>
      <c r="F185" s="114"/>
      <c r="G185" s="108" t="str">
        <v/>
      </c>
      <c r="H185" s="110"/>
      <c r="I185" s="110"/>
      <c r="J185" s="108"/>
      <c r="K185" s="108"/>
      <c r="L185" s="108"/>
    </row>
    <row r="186" spans="2:12" x14ac:dyDescent="0.3">
      <c r="B186" s="111" t="str">
        <v/>
      </c>
      <c r="C186" s="108"/>
      <c r="D186" s="108"/>
      <c r="E186" s="108" t="str">
        <v/>
      </c>
      <c r="F186" s="114"/>
      <c r="G186" s="108" t="str">
        <v/>
      </c>
      <c r="H186" s="110"/>
      <c r="I186" s="110"/>
      <c r="J186" s="108"/>
      <c r="K186" s="108"/>
      <c r="L186" s="108"/>
    </row>
    <row r="187" spans="2:12" x14ac:dyDescent="0.3">
      <c r="B187" s="111" t="str">
        <v/>
      </c>
      <c r="C187" s="108"/>
      <c r="D187" s="108"/>
      <c r="E187" s="108" t="str">
        <v/>
      </c>
      <c r="F187" s="114"/>
      <c r="G187" s="108" t="str">
        <v/>
      </c>
      <c r="H187" s="110"/>
      <c r="I187" s="110"/>
      <c r="J187" s="108"/>
      <c r="K187" s="108"/>
      <c r="L187" s="108"/>
    </row>
    <row r="188" spans="2:12" x14ac:dyDescent="0.3">
      <c r="B188" s="111" t="str">
        <v/>
      </c>
      <c r="C188" s="108"/>
      <c r="D188" s="108"/>
      <c r="E188" s="108" t="str">
        <v/>
      </c>
      <c r="F188" s="114"/>
      <c r="G188" s="108" t="str">
        <v/>
      </c>
      <c r="H188" s="110"/>
      <c r="I188" s="110"/>
      <c r="J188" s="108"/>
      <c r="K188" s="108"/>
      <c r="L188" s="108"/>
    </row>
    <row r="189" spans="2:12" x14ac:dyDescent="0.3">
      <c r="B189" s="111" t="str">
        <v/>
      </c>
      <c r="C189" s="108"/>
      <c r="D189" s="108"/>
      <c r="E189" s="108" t="str">
        <v/>
      </c>
      <c r="F189" s="114"/>
      <c r="G189" s="108" t="str">
        <v/>
      </c>
      <c r="H189" s="110"/>
      <c r="I189" s="110"/>
      <c r="J189" s="108"/>
      <c r="K189" s="108"/>
      <c r="L189" s="108"/>
    </row>
    <row r="190" spans="2:12" x14ac:dyDescent="0.3">
      <c r="B190" s="111" t="str">
        <v/>
      </c>
      <c r="C190" s="108"/>
      <c r="D190" s="108"/>
      <c r="E190" s="108" t="str">
        <v/>
      </c>
      <c r="F190" s="114"/>
      <c r="G190" s="108" t="str">
        <v/>
      </c>
      <c r="H190" s="110"/>
      <c r="I190" s="110"/>
      <c r="J190" s="108"/>
      <c r="K190" s="108"/>
      <c r="L190" s="108"/>
    </row>
    <row r="191" spans="2:12" x14ac:dyDescent="0.3">
      <c r="B191" s="111" t="str">
        <v/>
      </c>
      <c r="C191" s="108"/>
      <c r="D191" s="108"/>
      <c r="E191" s="108" t="str">
        <v/>
      </c>
      <c r="F191" s="114"/>
      <c r="G191" s="108" t="str">
        <v/>
      </c>
      <c r="H191" s="110"/>
      <c r="I191" s="110"/>
      <c r="J191" s="108"/>
      <c r="K191" s="108"/>
      <c r="L191" s="108"/>
    </row>
    <row r="192" spans="2:12" x14ac:dyDescent="0.3">
      <c r="B192" s="111" t="str">
        <v/>
      </c>
      <c r="C192" s="108"/>
      <c r="D192" s="108"/>
      <c r="E192" s="108" t="str">
        <v/>
      </c>
      <c r="F192" s="114"/>
      <c r="G192" s="108" t="str">
        <v/>
      </c>
      <c r="H192" s="110"/>
      <c r="I192" s="110"/>
      <c r="J192" s="108"/>
      <c r="K192" s="108"/>
      <c r="L192" s="108"/>
    </row>
    <row r="193" spans="2:12" x14ac:dyDescent="0.3">
      <c r="B193" s="111" t="str">
        <v/>
      </c>
      <c r="C193" s="108"/>
      <c r="D193" s="108"/>
      <c r="E193" s="108" t="str">
        <v/>
      </c>
      <c r="F193" s="114"/>
      <c r="G193" s="108" t="str">
        <v/>
      </c>
      <c r="H193" s="110"/>
      <c r="I193" s="110"/>
      <c r="J193" s="108"/>
      <c r="K193" s="108"/>
      <c r="L193" s="108"/>
    </row>
    <row r="194" spans="2:12" x14ac:dyDescent="0.3">
      <c r="B194" s="111" t="str">
        <v/>
      </c>
      <c r="C194" s="108"/>
      <c r="D194" s="108"/>
      <c r="E194" s="108" t="str">
        <v/>
      </c>
      <c r="F194" s="114"/>
      <c r="G194" s="108" t="str">
        <v/>
      </c>
      <c r="H194" s="110"/>
      <c r="I194" s="110"/>
      <c r="J194" s="108"/>
      <c r="K194" s="108"/>
      <c r="L194" s="108"/>
    </row>
    <row r="195" spans="2:12" x14ac:dyDescent="0.3">
      <c r="B195" s="111" t="str">
        <v/>
      </c>
      <c r="C195" s="108"/>
      <c r="D195" s="108"/>
      <c r="E195" s="108" t="str">
        <v/>
      </c>
      <c r="F195" s="114"/>
      <c r="G195" s="108" t="str">
        <v/>
      </c>
      <c r="H195" s="110"/>
      <c r="I195" s="110"/>
      <c r="J195" s="108"/>
      <c r="K195" s="108"/>
      <c r="L195" s="108"/>
    </row>
    <row r="196" spans="2:12" x14ac:dyDescent="0.3">
      <c r="B196" s="111" t="str">
        <v/>
      </c>
      <c r="C196" s="108"/>
      <c r="D196" s="108"/>
      <c r="E196" s="108" t="str">
        <v/>
      </c>
      <c r="F196" s="114"/>
      <c r="G196" s="108" t="str">
        <v/>
      </c>
      <c r="H196" s="110"/>
      <c r="I196" s="110"/>
      <c r="J196" s="108"/>
      <c r="K196" s="108"/>
      <c r="L196" s="108"/>
    </row>
    <row r="197" spans="2:12" x14ac:dyDescent="0.3">
      <c r="B197" s="111" t="str">
        <v/>
      </c>
      <c r="C197" s="108"/>
      <c r="D197" s="108"/>
      <c r="E197" s="108" t="str">
        <v/>
      </c>
      <c r="F197" s="114"/>
      <c r="G197" s="108" t="str">
        <v/>
      </c>
      <c r="H197" s="110"/>
      <c r="I197" s="110"/>
      <c r="J197" s="108"/>
      <c r="K197" s="108"/>
      <c r="L197" s="108"/>
    </row>
    <row r="198" spans="2:12" x14ac:dyDescent="0.3">
      <c r="B198" s="111" t="str">
        <v/>
      </c>
      <c r="C198" s="108"/>
      <c r="D198" s="108"/>
      <c r="E198" s="108" t="str">
        <v/>
      </c>
      <c r="F198" s="114"/>
      <c r="G198" s="108" t="str">
        <v/>
      </c>
      <c r="H198" s="110"/>
      <c r="I198" s="110"/>
      <c r="J198" s="108"/>
      <c r="K198" s="108"/>
      <c r="L198" s="108"/>
    </row>
    <row r="199" spans="2:12" x14ac:dyDescent="0.3">
      <c r="B199" s="111" t="str">
        <v/>
      </c>
      <c r="C199" s="108"/>
      <c r="D199" s="108"/>
      <c r="E199" s="108" t="str">
        <v/>
      </c>
      <c r="F199" s="114"/>
      <c r="G199" s="108" t="str">
        <v/>
      </c>
      <c r="H199" s="110"/>
      <c r="I199" s="110"/>
      <c r="J199" s="108"/>
      <c r="K199" s="108"/>
      <c r="L199" s="108"/>
    </row>
    <row r="200" spans="2:12" x14ac:dyDescent="0.3">
      <c r="B200" s="111" t="str">
        <v/>
      </c>
      <c r="C200" s="108"/>
      <c r="D200" s="108"/>
      <c r="E200" s="108" t="str">
        <v/>
      </c>
      <c r="F200" s="114"/>
      <c r="G200" s="108" t="str">
        <v/>
      </c>
      <c r="H200" s="110"/>
      <c r="I200" s="110"/>
      <c r="J200" s="108"/>
      <c r="K200" s="108"/>
      <c r="L200" s="108"/>
    </row>
    <row r="201" spans="2:12" x14ac:dyDescent="0.3">
      <c r="B201" s="111" t="str">
        <v/>
      </c>
      <c r="C201" s="108"/>
      <c r="D201" s="108"/>
      <c r="E201" s="108" t="str">
        <v/>
      </c>
      <c r="F201" s="114"/>
      <c r="G201" s="108" t="str">
        <v/>
      </c>
      <c r="H201" s="110"/>
      <c r="I201" s="110"/>
      <c r="J201" s="108"/>
      <c r="K201" s="108"/>
      <c r="L201" s="108"/>
    </row>
    <row r="202" spans="2:12" x14ac:dyDescent="0.3">
      <c r="B202" s="111" t="str">
        <v/>
      </c>
      <c r="C202" s="108"/>
      <c r="D202" s="108"/>
      <c r="E202" s="108" t="str">
        <v/>
      </c>
      <c r="F202" s="114"/>
      <c r="G202" s="108" t="str">
        <v/>
      </c>
      <c r="H202" s="110"/>
      <c r="I202" s="110"/>
      <c r="J202" s="108"/>
      <c r="K202" s="108"/>
      <c r="L202" s="108"/>
    </row>
    <row r="203" spans="2:12" x14ac:dyDescent="0.3">
      <c r="B203" s="111" t="str">
        <v/>
      </c>
      <c r="C203" s="108"/>
      <c r="D203" s="108"/>
      <c r="E203" s="108" t="str">
        <v/>
      </c>
      <c r="F203" s="114"/>
      <c r="G203" s="108" t="str">
        <v/>
      </c>
      <c r="H203" s="110"/>
      <c r="I203" s="110"/>
      <c r="J203" s="108"/>
      <c r="K203" s="108"/>
      <c r="L203" s="108"/>
    </row>
    <row r="204" spans="2:12" x14ac:dyDescent="0.3">
      <c r="B204" s="111" t="str">
        <v/>
      </c>
      <c r="C204" s="108"/>
      <c r="D204" s="108"/>
      <c r="E204" s="108" t="str">
        <v/>
      </c>
      <c r="F204" s="114"/>
      <c r="G204" s="108" t="str">
        <v/>
      </c>
      <c r="H204" s="110"/>
      <c r="I204" s="110"/>
      <c r="J204" s="108"/>
      <c r="K204" s="108"/>
      <c r="L204" s="108"/>
    </row>
    <row r="205" spans="2:12" x14ac:dyDescent="0.3">
      <c r="B205" s="111" t="str">
        <v/>
      </c>
      <c r="C205" s="108"/>
      <c r="D205" s="108"/>
      <c r="E205" s="108" t="str">
        <v/>
      </c>
      <c r="F205" s="114"/>
      <c r="G205" s="108" t="str">
        <v/>
      </c>
      <c r="H205" s="110"/>
      <c r="I205" s="110"/>
      <c r="J205" s="108"/>
      <c r="K205" s="108"/>
      <c r="L205" s="108"/>
    </row>
    <row r="206" spans="2:12" x14ac:dyDescent="0.3">
      <c r="B206" s="111" t="str">
        <v/>
      </c>
      <c r="C206" s="108"/>
      <c r="D206" s="108"/>
      <c r="E206" s="108" t="str">
        <v/>
      </c>
      <c r="F206" s="114"/>
      <c r="G206" s="108" t="str">
        <v/>
      </c>
      <c r="H206" s="110"/>
      <c r="I206" s="110"/>
      <c r="J206" s="108"/>
      <c r="K206" s="108"/>
      <c r="L206" s="108"/>
    </row>
    <row r="207" spans="2:12" x14ac:dyDescent="0.3">
      <c r="B207" s="111" t="str">
        <v/>
      </c>
      <c r="C207" s="108"/>
      <c r="D207" s="108"/>
      <c r="E207" s="108" t="str">
        <v/>
      </c>
      <c r="F207" s="114"/>
      <c r="G207" s="108" t="str">
        <v/>
      </c>
      <c r="H207" s="110"/>
      <c r="I207" s="110"/>
      <c r="J207" s="108"/>
      <c r="K207" s="108"/>
      <c r="L207" s="108"/>
    </row>
    <row r="208" spans="2:12" x14ac:dyDescent="0.3">
      <c r="B208" s="111" t="str">
        <v/>
      </c>
      <c r="C208" s="108"/>
      <c r="D208" s="108"/>
      <c r="E208" s="108" t="str">
        <v/>
      </c>
      <c r="F208" s="114"/>
      <c r="G208" s="108" t="str">
        <v/>
      </c>
      <c r="H208" s="110"/>
      <c r="I208" s="110"/>
      <c r="J208" s="108"/>
      <c r="K208" s="108"/>
      <c r="L208" s="108"/>
    </row>
    <row r="209" spans="2:12" x14ac:dyDescent="0.3">
      <c r="B209" s="111" t="str">
        <v/>
      </c>
      <c r="C209" s="108"/>
      <c r="D209" s="108"/>
      <c r="E209" s="108" t="str">
        <v/>
      </c>
      <c r="F209" s="114"/>
      <c r="G209" s="108" t="str">
        <v/>
      </c>
      <c r="H209" s="110"/>
      <c r="I209" s="110"/>
      <c r="J209" s="108"/>
      <c r="K209" s="108"/>
      <c r="L209" s="108"/>
    </row>
    <row r="210" spans="2:12" x14ac:dyDescent="0.3">
      <c r="B210" s="111" t="str">
        <v/>
      </c>
      <c r="C210" s="108"/>
      <c r="D210" s="108"/>
      <c r="E210" s="108" t="str">
        <v/>
      </c>
      <c r="F210" s="114"/>
      <c r="G210" s="108" t="str">
        <v/>
      </c>
      <c r="H210" s="110"/>
      <c r="I210" s="110"/>
      <c r="J210" s="108"/>
      <c r="K210" s="108"/>
      <c r="L210" s="108"/>
    </row>
    <row r="211" spans="2:12" x14ac:dyDescent="0.3">
      <c r="B211" s="111" t="str">
        <v/>
      </c>
      <c r="C211" s="108"/>
      <c r="D211" s="108"/>
      <c r="E211" s="108" t="str">
        <v/>
      </c>
      <c r="F211" s="114"/>
      <c r="G211" s="108" t="str">
        <v/>
      </c>
      <c r="H211" s="110"/>
      <c r="I211" s="110"/>
      <c r="J211" s="108"/>
      <c r="K211" s="108"/>
      <c r="L211" s="108"/>
    </row>
    <row r="212" spans="2:12" x14ac:dyDescent="0.3">
      <c r="B212" s="111" t="str">
        <v/>
      </c>
      <c r="C212" s="108"/>
      <c r="D212" s="108"/>
      <c r="E212" s="108" t="str">
        <v/>
      </c>
      <c r="F212" s="114"/>
      <c r="G212" s="108" t="str">
        <v/>
      </c>
      <c r="H212" s="110"/>
      <c r="I212" s="110"/>
      <c r="J212" s="108"/>
      <c r="K212" s="108"/>
      <c r="L212" s="108"/>
    </row>
    <row r="213" spans="2:12" x14ac:dyDescent="0.3">
      <c r="B213" s="111" t="str">
        <v/>
      </c>
      <c r="C213" s="108"/>
      <c r="D213" s="108"/>
      <c r="E213" s="108" t="str">
        <v/>
      </c>
      <c r="F213" s="114"/>
      <c r="G213" s="108" t="str">
        <v/>
      </c>
      <c r="H213" s="110"/>
      <c r="I213" s="110"/>
      <c r="J213" s="108"/>
      <c r="K213" s="108"/>
      <c r="L213" s="108"/>
    </row>
    <row r="214" spans="2:12" x14ac:dyDescent="0.3">
      <c r="B214" s="111" t="str">
        <v/>
      </c>
      <c r="C214" s="108"/>
      <c r="D214" s="108"/>
      <c r="E214" s="108" t="str">
        <v/>
      </c>
      <c r="F214" s="114"/>
      <c r="G214" s="108" t="str">
        <v/>
      </c>
      <c r="H214" s="110"/>
      <c r="I214" s="110"/>
      <c r="J214" s="108"/>
      <c r="K214" s="108"/>
      <c r="L214" s="108"/>
    </row>
    <row r="215" spans="2:12" x14ac:dyDescent="0.3">
      <c r="B215" s="111" t="str">
        <v/>
      </c>
      <c r="C215" s="108"/>
      <c r="D215" s="108"/>
      <c r="E215" s="108" t="str">
        <v/>
      </c>
      <c r="F215" s="114"/>
      <c r="G215" s="108" t="str">
        <v/>
      </c>
      <c r="H215" s="110"/>
      <c r="I215" s="110"/>
      <c r="J215" s="108"/>
      <c r="K215" s="108"/>
      <c r="L215" s="108"/>
    </row>
    <row r="216" spans="2:12" x14ac:dyDescent="0.3">
      <c r="B216" s="111" t="str">
        <v/>
      </c>
      <c r="C216" s="108"/>
      <c r="D216" s="108"/>
      <c r="E216" s="108" t="str">
        <v/>
      </c>
      <c r="F216" s="114"/>
      <c r="G216" s="108" t="str">
        <v/>
      </c>
      <c r="H216" s="110"/>
      <c r="I216" s="110"/>
      <c r="J216" s="108"/>
      <c r="K216" s="108"/>
      <c r="L216" s="108"/>
    </row>
    <row r="217" spans="2:12" x14ac:dyDescent="0.3">
      <c r="B217" s="111" t="str">
        <v/>
      </c>
      <c r="C217" s="108"/>
      <c r="D217" s="108"/>
      <c r="E217" s="108" t="str">
        <v/>
      </c>
      <c r="F217" s="114"/>
      <c r="G217" s="108" t="str">
        <v/>
      </c>
      <c r="H217" s="110"/>
      <c r="I217" s="110"/>
      <c r="J217" s="108"/>
      <c r="K217" s="108"/>
      <c r="L217" s="108"/>
    </row>
    <row r="218" spans="2:12" x14ac:dyDescent="0.3">
      <c r="B218" s="111" t="str">
        <v/>
      </c>
      <c r="C218" s="108"/>
      <c r="D218" s="108"/>
      <c r="E218" s="108" t="str">
        <v/>
      </c>
      <c r="F218" s="114"/>
      <c r="G218" s="108" t="str">
        <v/>
      </c>
      <c r="H218" s="110"/>
      <c r="I218" s="110"/>
      <c r="J218" s="108"/>
      <c r="K218" s="108"/>
      <c r="L218" s="108"/>
    </row>
    <row r="219" spans="2:12" x14ac:dyDescent="0.3">
      <c r="B219" s="111" t="str">
        <v/>
      </c>
      <c r="C219" s="108"/>
      <c r="D219" s="108"/>
      <c r="E219" s="108" t="str">
        <v/>
      </c>
      <c r="F219" s="114"/>
      <c r="G219" s="108" t="str">
        <v/>
      </c>
      <c r="H219" s="110"/>
      <c r="I219" s="110"/>
      <c r="J219" s="108"/>
      <c r="K219" s="108"/>
      <c r="L219" s="108"/>
    </row>
    <row r="220" spans="2:12" x14ac:dyDescent="0.3">
      <c r="B220" s="111" t="str">
        <v/>
      </c>
      <c r="C220" s="108"/>
      <c r="D220" s="108"/>
      <c r="E220" s="108" t="str">
        <v/>
      </c>
      <c r="F220" s="114"/>
      <c r="G220" s="108" t="str">
        <v/>
      </c>
      <c r="H220" s="110"/>
      <c r="I220" s="110"/>
      <c r="J220" s="108"/>
      <c r="K220" s="108"/>
      <c r="L220" s="108"/>
    </row>
    <row r="221" spans="2:12" x14ac:dyDescent="0.3">
      <c r="B221" s="111" t="str">
        <v/>
      </c>
      <c r="C221" s="108"/>
      <c r="D221" s="108"/>
      <c r="E221" s="108" t="str">
        <v/>
      </c>
      <c r="F221" s="114"/>
      <c r="G221" s="108" t="str">
        <v/>
      </c>
      <c r="H221" s="110"/>
      <c r="I221" s="110"/>
      <c r="J221" s="108"/>
      <c r="K221" s="108"/>
      <c r="L221" s="108"/>
    </row>
    <row r="222" spans="2:12" x14ac:dyDescent="0.3">
      <c r="B222" s="111" t="str">
        <v/>
      </c>
      <c r="C222" s="108"/>
      <c r="D222" s="108"/>
      <c r="E222" s="108" t="str">
        <v/>
      </c>
      <c r="F222" s="114"/>
      <c r="G222" s="108" t="str">
        <v/>
      </c>
      <c r="H222" s="110"/>
      <c r="I222" s="110"/>
      <c r="J222" s="108"/>
      <c r="K222" s="108"/>
      <c r="L222" s="108"/>
    </row>
    <row r="223" spans="2:12" x14ac:dyDescent="0.3">
      <c r="B223" s="111" t="str">
        <v/>
      </c>
      <c r="C223" s="108"/>
      <c r="D223" s="108"/>
      <c r="E223" s="108" t="str">
        <v/>
      </c>
      <c r="F223" s="114"/>
      <c r="G223" s="108" t="str">
        <v/>
      </c>
      <c r="H223" s="110"/>
      <c r="I223" s="110"/>
      <c r="J223" s="108"/>
      <c r="K223" s="108"/>
      <c r="L223" s="108"/>
    </row>
    <row r="224" spans="2:12" x14ac:dyDescent="0.3">
      <c r="B224" s="111" t="str">
        <v/>
      </c>
      <c r="C224" s="108"/>
      <c r="D224" s="108"/>
      <c r="E224" s="108" t="str">
        <v/>
      </c>
      <c r="F224" s="114"/>
      <c r="G224" s="108" t="str">
        <v/>
      </c>
      <c r="H224" s="110"/>
      <c r="I224" s="110"/>
      <c r="J224" s="108"/>
      <c r="K224" s="108"/>
      <c r="L224" s="108"/>
    </row>
    <row r="225" spans="2:12" x14ac:dyDescent="0.3">
      <c r="B225" s="111" t="str">
        <v/>
      </c>
      <c r="C225" s="108"/>
      <c r="D225" s="108"/>
      <c r="E225" s="108" t="str">
        <v/>
      </c>
      <c r="F225" s="114"/>
      <c r="G225" s="108" t="str">
        <v/>
      </c>
      <c r="H225" s="110"/>
      <c r="I225" s="110"/>
      <c r="J225" s="108"/>
      <c r="K225" s="108"/>
      <c r="L225" s="108"/>
    </row>
    <row r="226" spans="2:12" x14ac:dyDescent="0.3">
      <c r="B226" s="111" t="str">
        <v/>
      </c>
      <c r="C226" s="108"/>
      <c r="D226" s="108"/>
      <c r="E226" s="108" t="str">
        <v/>
      </c>
      <c r="F226" s="114"/>
      <c r="G226" s="108" t="str">
        <v/>
      </c>
      <c r="H226" s="110"/>
      <c r="I226" s="110"/>
      <c r="J226" s="108"/>
      <c r="K226" s="108"/>
      <c r="L226" s="108"/>
    </row>
    <row r="227" spans="2:12" x14ac:dyDescent="0.3">
      <c r="B227" s="111" t="str">
        <v/>
      </c>
      <c r="C227" s="108"/>
      <c r="D227" s="108"/>
      <c r="E227" s="108" t="str">
        <v/>
      </c>
      <c r="F227" s="114"/>
      <c r="G227" s="108" t="str">
        <v/>
      </c>
      <c r="H227" s="110"/>
      <c r="I227" s="110"/>
      <c r="J227" s="108"/>
      <c r="K227" s="108"/>
      <c r="L227" s="108"/>
    </row>
    <row r="228" spans="2:12" x14ac:dyDescent="0.3">
      <c r="B228" s="111" t="str">
        <v/>
      </c>
      <c r="C228" s="108"/>
      <c r="D228" s="108"/>
      <c r="E228" s="108" t="str">
        <v/>
      </c>
      <c r="F228" s="114"/>
      <c r="G228" s="108" t="str">
        <v/>
      </c>
      <c r="H228" s="110"/>
      <c r="I228" s="110"/>
      <c r="J228" s="108"/>
      <c r="K228" s="108"/>
      <c r="L228" s="108"/>
    </row>
    <row r="229" spans="2:12" x14ac:dyDescent="0.3">
      <c r="B229" s="111" t="str">
        <v/>
      </c>
      <c r="C229" s="108"/>
      <c r="D229" s="108"/>
      <c r="E229" s="108" t="str">
        <v/>
      </c>
      <c r="F229" s="114"/>
      <c r="G229" s="108" t="str">
        <v/>
      </c>
      <c r="H229" s="110"/>
      <c r="I229" s="110"/>
      <c r="J229" s="108"/>
      <c r="K229" s="108"/>
      <c r="L229" s="108"/>
    </row>
    <row r="230" spans="2:12" x14ac:dyDescent="0.3">
      <c r="B230" s="111" t="str">
        <v/>
      </c>
      <c r="C230" s="108"/>
      <c r="D230" s="108"/>
      <c r="E230" s="108" t="str">
        <v/>
      </c>
      <c r="F230" s="114"/>
      <c r="G230" s="108" t="str">
        <v/>
      </c>
      <c r="H230" s="110"/>
      <c r="I230" s="110"/>
      <c r="J230" s="108"/>
      <c r="K230" s="108"/>
      <c r="L230" s="108"/>
    </row>
    <row r="231" spans="2:12" x14ac:dyDescent="0.3">
      <c r="B231" s="111" t="str">
        <v/>
      </c>
      <c r="C231" s="108"/>
      <c r="D231" s="108"/>
      <c r="E231" s="108" t="str">
        <v/>
      </c>
      <c r="F231" s="114"/>
      <c r="G231" s="108" t="str">
        <v/>
      </c>
      <c r="H231" s="110"/>
      <c r="I231" s="110"/>
      <c r="J231" s="108"/>
      <c r="K231" s="108"/>
      <c r="L231" s="108"/>
    </row>
    <row r="232" spans="2:12" x14ac:dyDescent="0.3">
      <c r="B232" s="111" t="str">
        <v/>
      </c>
      <c r="C232" s="108"/>
      <c r="D232" s="108"/>
      <c r="E232" s="108" t="str">
        <v/>
      </c>
      <c r="F232" s="114"/>
      <c r="G232" s="108" t="str">
        <v/>
      </c>
      <c r="H232" s="110"/>
      <c r="I232" s="110"/>
      <c r="J232" s="108"/>
      <c r="K232" s="108"/>
      <c r="L232" s="108"/>
    </row>
    <row r="233" spans="2:12" x14ac:dyDescent="0.3">
      <c r="B233" s="111" t="str">
        <v/>
      </c>
      <c r="C233" s="108"/>
      <c r="D233" s="108"/>
      <c r="E233" s="108" t="str">
        <v/>
      </c>
      <c r="F233" s="114"/>
      <c r="G233" s="108" t="str">
        <v/>
      </c>
      <c r="H233" s="110"/>
      <c r="I233" s="110"/>
      <c r="J233" s="108"/>
      <c r="K233" s="108"/>
      <c r="L233" s="108"/>
    </row>
    <row r="234" spans="2:12" x14ac:dyDescent="0.3">
      <c r="B234" s="111" t="str">
        <v/>
      </c>
      <c r="C234" s="108"/>
      <c r="D234" s="108"/>
      <c r="E234" s="108" t="str">
        <v/>
      </c>
      <c r="F234" s="114"/>
      <c r="G234" s="108" t="str">
        <v/>
      </c>
      <c r="H234" s="110"/>
      <c r="I234" s="110"/>
      <c r="J234" s="108"/>
      <c r="K234" s="108"/>
      <c r="L234" s="108"/>
    </row>
    <row r="235" spans="2:12" x14ac:dyDescent="0.3">
      <c r="B235" s="111" t="str">
        <v/>
      </c>
      <c r="C235" s="108"/>
      <c r="D235" s="108"/>
      <c r="E235" s="108" t="str">
        <v/>
      </c>
      <c r="F235" s="114"/>
      <c r="G235" s="108" t="str">
        <v/>
      </c>
      <c r="H235" s="110"/>
      <c r="I235" s="110"/>
      <c r="J235" s="108"/>
      <c r="K235" s="108"/>
      <c r="L235" s="108"/>
    </row>
    <row r="236" spans="2:12" x14ac:dyDescent="0.3">
      <c r="B236" s="111" t="str">
        <v/>
      </c>
      <c r="C236" s="108"/>
      <c r="D236" s="108"/>
      <c r="E236" s="108" t="str">
        <v/>
      </c>
      <c r="F236" s="114"/>
      <c r="G236" s="108" t="str">
        <v/>
      </c>
      <c r="H236" s="110"/>
      <c r="I236" s="110"/>
      <c r="J236" s="108"/>
      <c r="K236" s="108"/>
      <c r="L236" s="108"/>
    </row>
    <row r="237" spans="2:12" x14ac:dyDescent="0.3">
      <c r="B237" s="111" t="str">
        <v/>
      </c>
      <c r="C237" s="108"/>
      <c r="D237" s="108"/>
      <c r="E237" s="108" t="str">
        <v/>
      </c>
      <c r="F237" s="114"/>
      <c r="G237" s="108" t="str">
        <v/>
      </c>
      <c r="H237" s="110"/>
      <c r="I237" s="110"/>
      <c r="J237" s="108"/>
      <c r="K237" s="108"/>
      <c r="L237" s="108"/>
    </row>
    <row r="238" spans="2:12" x14ac:dyDescent="0.3">
      <c r="B238" s="111" t="str">
        <v/>
      </c>
      <c r="C238" s="108"/>
      <c r="D238" s="108"/>
      <c r="E238" s="108" t="str">
        <v/>
      </c>
      <c r="F238" s="114"/>
      <c r="G238" s="108" t="str">
        <v/>
      </c>
      <c r="H238" s="110"/>
      <c r="I238" s="110"/>
      <c r="J238" s="108"/>
      <c r="K238" s="108"/>
      <c r="L238" s="108"/>
    </row>
    <row r="239" spans="2:12" x14ac:dyDescent="0.3">
      <c r="B239" s="111" t="str">
        <v/>
      </c>
      <c r="C239" s="108"/>
      <c r="D239" s="108"/>
      <c r="E239" s="108" t="str">
        <v/>
      </c>
      <c r="F239" s="114"/>
      <c r="G239" s="108" t="str">
        <v/>
      </c>
      <c r="H239" s="110"/>
      <c r="I239" s="110"/>
      <c r="J239" s="108"/>
      <c r="K239" s="108"/>
      <c r="L239" s="108"/>
    </row>
    <row r="240" spans="2:12" x14ac:dyDescent="0.3">
      <c r="B240" s="111" t="str">
        <v/>
      </c>
      <c r="C240" s="108"/>
      <c r="D240" s="108"/>
      <c r="E240" s="108" t="str">
        <v/>
      </c>
      <c r="F240" s="114"/>
      <c r="G240" s="108" t="str">
        <v/>
      </c>
      <c r="H240" s="110"/>
      <c r="I240" s="110"/>
      <c r="J240" s="108"/>
      <c r="K240" s="108"/>
      <c r="L240" s="108"/>
    </row>
    <row r="241" spans="2:12" x14ac:dyDescent="0.3">
      <c r="B241" s="111" t="str">
        <v/>
      </c>
      <c r="C241" s="108"/>
      <c r="D241" s="108"/>
      <c r="E241" s="108" t="str">
        <v/>
      </c>
      <c r="F241" s="114"/>
      <c r="G241" s="108" t="str">
        <v/>
      </c>
      <c r="H241" s="110"/>
      <c r="I241" s="110"/>
      <c r="J241" s="108"/>
      <c r="K241" s="108"/>
      <c r="L241" s="108"/>
    </row>
    <row r="242" spans="2:12" x14ac:dyDescent="0.3">
      <c r="B242" s="111" t="str">
        <v/>
      </c>
      <c r="C242" s="108"/>
      <c r="D242" s="108"/>
      <c r="E242" s="108" t="str">
        <v/>
      </c>
      <c r="F242" s="114"/>
      <c r="G242" s="108" t="str">
        <v/>
      </c>
      <c r="H242" s="110"/>
      <c r="I242" s="110"/>
      <c r="J242" s="108"/>
      <c r="K242" s="108"/>
      <c r="L242" s="108"/>
    </row>
    <row r="243" spans="2:12" x14ac:dyDescent="0.3">
      <c r="B243" s="111" t="str">
        <v/>
      </c>
      <c r="C243" s="108"/>
      <c r="D243" s="108"/>
      <c r="E243" s="108" t="str">
        <v/>
      </c>
      <c r="F243" s="114"/>
      <c r="G243" s="108" t="str">
        <v/>
      </c>
      <c r="H243" s="110"/>
      <c r="I243" s="110"/>
      <c r="J243" s="108"/>
      <c r="K243" s="108"/>
      <c r="L243" s="108"/>
    </row>
    <row r="244" spans="2:12" x14ac:dyDescent="0.3">
      <c r="B244" s="111" t="str">
        <v/>
      </c>
      <c r="C244" s="108"/>
      <c r="D244" s="108"/>
      <c r="E244" s="108" t="str">
        <v/>
      </c>
      <c r="F244" s="114"/>
      <c r="G244" s="108" t="str">
        <v/>
      </c>
      <c r="H244" s="110"/>
      <c r="I244" s="110"/>
      <c r="J244" s="108"/>
      <c r="K244" s="108"/>
      <c r="L244" s="108"/>
    </row>
    <row r="245" spans="2:12" x14ac:dyDescent="0.3">
      <c r="B245" s="111" t="str">
        <v/>
      </c>
      <c r="C245" s="108"/>
      <c r="D245" s="108"/>
      <c r="E245" s="108" t="str">
        <v/>
      </c>
      <c r="F245" s="114"/>
      <c r="G245" s="108" t="str">
        <v/>
      </c>
      <c r="H245" s="110"/>
      <c r="I245" s="110"/>
      <c r="J245" s="108"/>
      <c r="K245" s="108"/>
      <c r="L245" s="108"/>
    </row>
    <row r="246" spans="2:12" x14ac:dyDescent="0.3">
      <c r="B246" s="111" t="str">
        <v/>
      </c>
      <c r="C246" s="108"/>
      <c r="D246" s="108"/>
      <c r="E246" s="108" t="str">
        <v/>
      </c>
      <c r="F246" s="114"/>
      <c r="G246" s="108" t="str">
        <v/>
      </c>
      <c r="H246" s="110"/>
      <c r="I246" s="110"/>
      <c r="J246" s="108"/>
      <c r="K246" s="108"/>
      <c r="L246" s="108"/>
    </row>
    <row r="247" spans="2:12" x14ac:dyDescent="0.3">
      <c r="B247" s="111" t="str">
        <v/>
      </c>
      <c r="C247" s="108"/>
      <c r="D247" s="108"/>
      <c r="E247" s="108" t="str">
        <v/>
      </c>
      <c r="F247" s="114"/>
      <c r="G247" s="108" t="str">
        <v/>
      </c>
      <c r="H247" s="110"/>
      <c r="I247" s="110"/>
      <c r="J247" s="108"/>
      <c r="K247" s="108"/>
      <c r="L247" s="108"/>
    </row>
    <row r="248" spans="2:12" x14ac:dyDescent="0.3">
      <c r="B248" s="111" t="str">
        <v/>
      </c>
      <c r="C248" s="108"/>
      <c r="D248" s="108"/>
      <c r="E248" s="108" t="str">
        <v/>
      </c>
      <c r="F248" s="114"/>
      <c r="G248" s="108" t="str">
        <v/>
      </c>
      <c r="H248" s="110"/>
      <c r="I248" s="110"/>
      <c r="J248" s="108"/>
      <c r="K248" s="108"/>
      <c r="L248" s="108"/>
    </row>
    <row r="249" spans="2:12" x14ac:dyDescent="0.3">
      <c r="B249" s="111" t="str">
        <v/>
      </c>
      <c r="C249" s="108"/>
      <c r="D249" s="108"/>
      <c r="E249" s="108" t="str">
        <v/>
      </c>
      <c r="F249" s="114"/>
      <c r="G249" s="108" t="str">
        <v/>
      </c>
      <c r="H249" s="110"/>
      <c r="I249" s="110"/>
      <c r="J249" s="108"/>
      <c r="K249" s="108"/>
      <c r="L249" s="108"/>
    </row>
    <row r="250" spans="2:12" x14ac:dyDescent="0.3">
      <c r="B250" s="111" t="str">
        <v/>
      </c>
      <c r="C250" s="108"/>
      <c r="D250" s="108"/>
      <c r="E250" s="108" t="str">
        <v/>
      </c>
      <c r="F250" s="114"/>
      <c r="G250" s="108" t="str">
        <v/>
      </c>
      <c r="H250" s="110"/>
      <c r="I250" s="110"/>
      <c r="J250" s="108"/>
      <c r="K250" s="108"/>
      <c r="L250" s="108"/>
    </row>
    <row r="251" spans="2:12" x14ac:dyDescent="0.3">
      <c r="B251" s="111" t="str">
        <v/>
      </c>
      <c r="C251" s="108"/>
      <c r="D251" s="108"/>
      <c r="E251" s="108" t="str">
        <v/>
      </c>
      <c r="F251" s="114"/>
      <c r="G251" s="108" t="str">
        <v/>
      </c>
      <c r="H251" s="110"/>
      <c r="I251" s="110"/>
      <c r="J251" s="108"/>
      <c r="K251" s="108"/>
      <c r="L251" s="108"/>
    </row>
    <row r="252" spans="2:12" x14ac:dyDescent="0.3">
      <c r="B252" s="111" t="str">
        <v/>
      </c>
      <c r="C252" s="108"/>
      <c r="D252" s="108"/>
      <c r="E252" s="108" t="str">
        <v/>
      </c>
      <c r="F252" s="114"/>
      <c r="G252" s="108" t="str">
        <v/>
      </c>
      <c r="H252" s="110"/>
      <c r="I252" s="110"/>
      <c r="J252" s="108"/>
      <c r="K252" s="108"/>
      <c r="L252" s="108"/>
    </row>
    <row r="253" spans="2:12" x14ac:dyDescent="0.3">
      <c r="B253" s="111" t="str">
        <v/>
      </c>
      <c r="C253" s="108"/>
      <c r="D253" s="108"/>
      <c r="E253" s="108" t="str">
        <v/>
      </c>
      <c r="F253" s="114"/>
      <c r="G253" s="108" t="str">
        <v/>
      </c>
      <c r="H253" s="110"/>
      <c r="I253" s="110"/>
      <c r="J253" s="108"/>
      <c r="K253" s="108"/>
      <c r="L253" s="108"/>
    </row>
    <row r="254" spans="2:12" x14ac:dyDescent="0.3">
      <c r="B254" s="111" t="str">
        <v/>
      </c>
      <c r="C254" s="108"/>
      <c r="D254" s="108"/>
      <c r="E254" s="108" t="str">
        <v/>
      </c>
      <c r="F254" s="114"/>
      <c r="G254" s="108" t="str">
        <v/>
      </c>
      <c r="H254" s="110"/>
      <c r="I254" s="110"/>
      <c r="J254" s="108"/>
      <c r="K254" s="108"/>
      <c r="L254" s="108"/>
    </row>
    <row r="255" spans="2:12" x14ac:dyDescent="0.3">
      <c r="B255" s="111" t="str">
        <v/>
      </c>
      <c r="C255" s="108"/>
      <c r="D255" s="108"/>
      <c r="E255" s="108" t="str">
        <v/>
      </c>
      <c r="F255" s="114"/>
      <c r="G255" s="108" t="str">
        <v/>
      </c>
      <c r="H255" s="110"/>
      <c r="I255" s="110"/>
      <c r="J255" s="108"/>
      <c r="K255" s="108"/>
      <c r="L255" s="108"/>
    </row>
    <row r="256" spans="2:12" x14ac:dyDescent="0.3">
      <c r="B256" s="111" t="str">
        <v/>
      </c>
      <c r="C256" s="108"/>
      <c r="D256" s="108"/>
      <c r="E256" s="108" t="str">
        <v/>
      </c>
      <c r="F256" s="114"/>
      <c r="G256" s="108" t="str">
        <v/>
      </c>
      <c r="H256" s="110"/>
      <c r="I256" s="110"/>
      <c r="J256" s="108"/>
      <c r="K256" s="108"/>
      <c r="L256" s="108"/>
    </row>
    <row r="257" spans="2:12" x14ac:dyDescent="0.3">
      <c r="B257" s="111" t="str">
        <v/>
      </c>
      <c r="C257" s="108"/>
      <c r="D257" s="108"/>
      <c r="E257" s="108" t="str">
        <v/>
      </c>
      <c r="F257" s="114"/>
      <c r="G257" s="108" t="str">
        <v/>
      </c>
      <c r="H257" s="110"/>
      <c r="I257" s="110"/>
      <c r="J257" s="108"/>
      <c r="K257" s="108"/>
      <c r="L257" s="108"/>
    </row>
    <row r="258" spans="2:12" x14ac:dyDescent="0.3">
      <c r="B258" s="111" t="str">
        <v/>
      </c>
      <c r="C258" s="108"/>
      <c r="D258" s="108"/>
      <c r="E258" s="108" t="str">
        <v/>
      </c>
      <c r="F258" s="114"/>
      <c r="G258" s="108" t="str">
        <v/>
      </c>
      <c r="H258" s="110"/>
      <c r="I258" s="110"/>
      <c r="J258" s="108"/>
      <c r="K258" s="108"/>
      <c r="L258" s="108"/>
    </row>
    <row r="259" spans="2:12" x14ac:dyDescent="0.3">
      <c r="B259" s="111" t="str">
        <v/>
      </c>
      <c r="C259" s="108"/>
      <c r="D259" s="108"/>
      <c r="E259" s="108" t="str">
        <v/>
      </c>
      <c r="F259" s="114"/>
      <c r="G259" s="108" t="str">
        <v/>
      </c>
      <c r="H259" s="110"/>
      <c r="I259" s="110"/>
      <c r="J259" s="108"/>
      <c r="K259" s="108"/>
      <c r="L259" s="108"/>
    </row>
    <row r="260" spans="2:12" x14ac:dyDescent="0.3">
      <c r="B260" s="111" t="str">
        <v/>
      </c>
      <c r="C260" s="108"/>
      <c r="D260" s="108"/>
      <c r="E260" s="108" t="str">
        <v/>
      </c>
      <c r="F260" s="114"/>
      <c r="G260" s="108" t="str">
        <v/>
      </c>
      <c r="H260" s="110"/>
      <c r="I260" s="110"/>
      <c r="J260" s="108"/>
      <c r="K260" s="108"/>
      <c r="L260" s="108"/>
    </row>
    <row r="261" spans="2:12" x14ac:dyDescent="0.3">
      <c r="B261" s="111" t="str">
        <v/>
      </c>
      <c r="C261" s="108"/>
      <c r="D261" s="108"/>
      <c r="E261" s="108" t="str">
        <v/>
      </c>
      <c r="F261" s="114"/>
      <c r="G261" s="108" t="str">
        <v/>
      </c>
      <c r="H261" s="110"/>
      <c r="I261" s="110"/>
      <c r="J261" s="108"/>
      <c r="K261" s="108"/>
      <c r="L261" s="108"/>
    </row>
    <row r="262" spans="2:12" x14ac:dyDescent="0.3">
      <c r="B262" s="111" t="str">
        <v/>
      </c>
      <c r="C262" s="108"/>
      <c r="D262" s="108"/>
      <c r="E262" s="108" t="str">
        <v/>
      </c>
      <c r="F262" s="114"/>
      <c r="G262" s="108" t="str">
        <v/>
      </c>
      <c r="H262" s="110"/>
      <c r="I262" s="110"/>
      <c r="J262" s="108"/>
      <c r="K262" s="108"/>
      <c r="L262" s="108"/>
    </row>
    <row r="263" spans="2:12" x14ac:dyDescent="0.3">
      <c r="B263" s="111" t="str">
        <v/>
      </c>
      <c r="C263" s="108"/>
      <c r="D263" s="108"/>
      <c r="E263" s="108" t="str">
        <v/>
      </c>
      <c r="F263" s="114"/>
      <c r="G263" s="108" t="str">
        <v/>
      </c>
      <c r="H263" s="110"/>
      <c r="I263" s="110"/>
      <c r="J263" s="108"/>
      <c r="K263" s="108"/>
      <c r="L263" s="108"/>
    </row>
    <row r="264" spans="2:12" x14ac:dyDescent="0.3">
      <c r="B264" s="111" t="str">
        <v/>
      </c>
      <c r="C264" s="108"/>
      <c r="D264" s="108"/>
      <c r="E264" s="108" t="str">
        <v/>
      </c>
      <c r="F264" s="114"/>
      <c r="G264" s="108" t="str">
        <v/>
      </c>
      <c r="H264" s="110"/>
      <c r="I264" s="110"/>
      <c r="J264" s="108"/>
      <c r="K264" s="108"/>
      <c r="L264" s="108"/>
    </row>
    <row r="265" spans="2:12" x14ac:dyDescent="0.3">
      <c r="B265" s="111" t="str">
        <v/>
      </c>
      <c r="C265" s="108"/>
      <c r="D265" s="108"/>
      <c r="E265" s="108" t="str">
        <v/>
      </c>
      <c r="F265" s="114"/>
      <c r="G265" s="108" t="str">
        <v/>
      </c>
      <c r="H265" s="110"/>
      <c r="I265" s="110"/>
      <c r="J265" s="108"/>
      <c r="K265" s="108"/>
      <c r="L265" s="108"/>
    </row>
    <row r="266" spans="2:12" x14ac:dyDescent="0.3">
      <c r="B266" s="111" t="str">
        <v/>
      </c>
      <c r="C266" s="108"/>
      <c r="D266" s="108"/>
      <c r="E266" s="108" t="str">
        <v/>
      </c>
      <c r="F266" s="114"/>
      <c r="G266" s="108" t="str">
        <v/>
      </c>
      <c r="H266" s="110"/>
      <c r="I266" s="110"/>
      <c r="J266" s="108"/>
      <c r="K266" s="108"/>
      <c r="L266" s="108"/>
    </row>
    <row r="267" spans="2:12" x14ac:dyDescent="0.3">
      <c r="B267" s="111" t="str">
        <v/>
      </c>
      <c r="C267" s="108"/>
      <c r="D267" s="108"/>
      <c r="E267" s="108" t="str">
        <v/>
      </c>
      <c r="F267" s="114"/>
      <c r="G267" s="108" t="str">
        <v/>
      </c>
      <c r="H267" s="110"/>
      <c r="I267" s="110"/>
      <c r="J267" s="108"/>
      <c r="K267" s="108"/>
      <c r="L267" s="108"/>
    </row>
    <row r="268" spans="2:12" x14ac:dyDescent="0.3">
      <c r="B268" s="111" t="str">
        <v/>
      </c>
      <c r="C268" s="108"/>
      <c r="D268" s="108"/>
      <c r="E268" s="108" t="str">
        <v/>
      </c>
      <c r="F268" s="114"/>
      <c r="G268" s="108" t="str">
        <v/>
      </c>
      <c r="H268" s="110"/>
      <c r="I268" s="110"/>
      <c r="J268" s="108"/>
      <c r="K268" s="108"/>
      <c r="L268" s="108"/>
    </row>
    <row r="269" spans="2:12" x14ac:dyDescent="0.3">
      <c r="B269" s="111" t="str">
        <v/>
      </c>
      <c r="C269" s="108"/>
      <c r="D269" s="108"/>
      <c r="E269" s="108" t="str">
        <v/>
      </c>
      <c r="F269" s="114"/>
      <c r="G269" s="108" t="str">
        <v/>
      </c>
      <c r="H269" s="110"/>
      <c r="I269" s="110"/>
      <c r="J269" s="108"/>
      <c r="K269" s="108"/>
      <c r="L269" s="108"/>
    </row>
    <row r="270" spans="2:12" x14ac:dyDescent="0.3">
      <c r="B270" s="111" t="str">
        <v/>
      </c>
      <c r="C270" s="108"/>
      <c r="D270" s="108"/>
      <c r="E270" s="108" t="str">
        <v/>
      </c>
      <c r="F270" s="114"/>
      <c r="G270" s="108" t="str">
        <v/>
      </c>
      <c r="H270" s="110"/>
      <c r="I270" s="110"/>
      <c r="J270" s="108"/>
      <c r="K270" s="108"/>
      <c r="L270" s="108"/>
    </row>
    <row r="271" spans="2:12" x14ac:dyDescent="0.3">
      <c r="B271" s="111" t="str">
        <v/>
      </c>
      <c r="C271" s="108"/>
      <c r="D271" s="108"/>
      <c r="E271" s="108" t="str">
        <v/>
      </c>
      <c r="F271" s="114"/>
      <c r="G271" s="108" t="str">
        <v/>
      </c>
      <c r="H271" s="110"/>
      <c r="I271" s="110"/>
      <c r="J271" s="108"/>
      <c r="K271" s="108"/>
      <c r="L271" s="108"/>
    </row>
    <row r="272" spans="2:12" x14ac:dyDescent="0.3">
      <c r="B272" s="111" t="str">
        <v/>
      </c>
      <c r="C272" s="108"/>
      <c r="D272" s="108"/>
      <c r="E272" s="108" t="str">
        <v/>
      </c>
      <c r="F272" s="114"/>
      <c r="G272" s="108" t="str">
        <v/>
      </c>
      <c r="H272" s="110"/>
      <c r="I272" s="110"/>
      <c r="J272" s="108"/>
      <c r="K272" s="108"/>
      <c r="L272" s="108"/>
    </row>
    <row r="273" spans="2:12" x14ac:dyDescent="0.3">
      <c r="B273" s="111" t="str">
        <v/>
      </c>
      <c r="C273" s="108"/>
      <c r="D273" s="108"/>
      <c r="E273" s="108" t="str">
        <v/>
      </c>
      <c r="F273" s="114"/>
      <c r="G273" s="108" t="str">
        <v/>
      </c>
      <c r="H273" s="110"/>
      <c r="I273" s="110"/>
      <c r="J273" s="108"/>
      <c r="K273" s="108"/>
      <c r="L273" s="108"/>
    </row>
    <row r="274" spans="2:12" x14ac:dyDescent="0.3">
      <c r="B274" s="111" t="str">
        <v/>
      </c>
      <c r="C274" s="108"/>
      <c r="D274" s="108"/>
      <c r="E274" s="108" t="str">
        <v/>
      </c>
      <c r="F274" s="114"/>
      <c r="G274" s="108" t="str">
        <v/>
      </c>
      <c r="H274" s="110"/>
      <c r="I274" s="110"/>
      <c r="J274" s="108"/>
      <c r="K274" s="108"/>
      <c r="L274" s="108"/>
    </row>
    <row r="275" spans="2:12" x14ac:dyDescent="0.3">
      <c r="B275" s="111" t="str">
        <v/>
      </c>
      <c r="C275" s="108"/>
      <c r="D275" s="108"/>
      <c r="E275" s="108" t="str">
        <v/>
      </c>
      <c r="F275" s="114"/>
      <c r="G275" s="108" t="str">
        <v/>
      </c>
      <c r="H275" s="110"/>
      <c r="I275" s="110"/>
      <c r="J275" s="108"/>
      <c r="K275" s="108"/>
      <c r="L275" s="108"/>
    </row>
    <row r="276" spans="2:12" x14ac:dyDescent="0.3">
      <c r="B276" s="111" t="str">
        <v/>
      </c>
      <c r="C276" s="108"/>
      <c r="D276" s="108"/>
      <c r="E276" s="108" t="str">
        <v/>
      </c>
      <c r="F276" s="114"/>
      <c r="G276" s="108" t="str">
        <v/>
      </c>
      <c r="H276" s="110"/>
      <c r="I276" s="110"/>
      <c r="J276" s="108"/>
      <c r="K276" s="108"/>
      <c r="L276" s="108"/>
    </row>
    <row r="277" spans="2:12" x14ac:dyDescent="0.3">
      <c r="B277" s="111" t="str">
        <v/>
      </c>
      <c r="C277" s="108"/>
      <c r="D277" s="108"/>
      <c r="E277" s="108" t="str">
        <v/>
      </c>
      <c r="F277" s="114"/>
      <c r="G277" s="108" t="str">
        <v/>
      </c>
      <c r="H277" s="110"/>
      <c r="I277" s="110"/>
      <c r="J277" s="108"/>
      <c r="K277" s="108"/>
      <c r="L277" s="108"/>
    </row>
    <row r="278" spans="2:12" x14ac:dyDescent="0.3">
      <c r="B278" s="111" t="str">
        <v/>
      </c>
      <c r="C278" s="108"/>
      <c r="D278" s="108"/>
      <c r="E278" s="108" t="str">
        <v/>
      </c>
      <c r="F278" s="114"/>
      <c r="G278" s="108" t="str">
        <v/>
      </c>
      <c r="H278" s="110"/>
      <c r="I278" s="110"/>
      <c r="J278" s="108"/>
      <c r="K278" s="108"/>
      <c r="L278" s="108"/>
    </row>
    <row r="279" spans="2:12" x14ac:dyDescent="0.3">
      <c r="B279" s="111" t="str">
        <v/>
      </c>
      <c r="C279" s="108"/>
      <c r="D279" s="108"/>
      <c r="E279" s="108" t="str">
        <v/>
      </c>
      <c r="F279" s="114"/>
      <c r="G279" s="108" t="str">
        <v/>
      </c>
      <c r="H279" s="110"/>
      <c r="I279" s="110"/>
      <c r="J279" s="108"/>
      <c r="K279" s="108"/>
      <c r="L279" s="108"/>
    </row>
    <row r="280" spans="2:12" x14ac:dyDescent="0.3">
      <c r="B280" s="111" t="str">
        <v/>
      </c>
      <c r="C280" s="108"/>
      <c r="D280" s="108"/>
      <c r="E280" s="108" t="str">
        <v/>
      </c>
      <c r="F280" s="114"/>
      <c r="G280" s="108" t="str">
        <v/>
      </c>
      <c r="H280" s="110"/>
      <c r="I280" s="110"/>
      <c r="J280" s="108"/>
      <c r="K280" s="108"/>
      <c r="L280" s="108"/>
    </row>
    <row r="281" spans="2:12" x14ac:dyDescent="0.3">
      <c r="B281" s="111" t="str">
        <v/>
      </c>
      <c r="C281" s="108"/>
      <c r="D281" s="108"/>
      <c r="E281" s="108" t="str">
        <v/>
      </c>
      <c r="F281" s="114"/>
      <c r="G281" s="108" t="str">
        <v/>
      </c>
      <c r="H281" s="110"/>
      <c r="I281" s="110"/>
      <c r="J281" s="108"/>
      <c r="K281" s="108"/>
      <c r="L281" s="108"/>
    </row>
    <row r="282" spans="2:12" x14ac:dyDescent="0.3">
      <c r="B282" s="111" t="str">
        <v/>
      </c>
      <c r="C282" s="108"/>
      <c r="D282" s="108"/>
      <c r="E282" s="108" t="str">
        <v/>
      </c>
      <c r="F282" s="114"/>
      <c r="G282" s="108" t="str">
        <v/>
      </c>
      <c r="H282" s="110"/>
      <c r="I282" s="110"/>
      <c r="J282" s="108"/>
      <c r="K282" s="108"/>
      <c r="L282" s="108"/>
    </row>
    <row r="283" spans="2:12" x14ac:dyDescent="0.3">
      <c r="B283" s="111" t="str">
        <v/>
      </c>
      <c r="C283" s="108"/>
      <c r="D283" s="108"/>
      <c r="E283" s="108" t="str">
        <v/>
      </c>
      <c r="F283" s="114"/>
      <c r="G283" s="108" t="str">
        <v/>
      </c>
      <c r="H283" s="110"/>
      <c r="I283" s="110"/>
      <c r="J283" s="108"/>
      <c r="K283" s="108"/>
      <c r="L283" s="108"/>
    </row>
    <row r="284" spans="2:12" x14ac:dyDescent="0.3">
      <c r="B284" s="111" t="str">
        <v/>
      </c>
      <c r="C284" s="108"/>
      <c r="D284" s="108"/>
      <c r="E284" s="108" t="str">
        <v/>
      </c>
      <c r="F284" s="114"/>
      <c r="G284" s="108" t="str">
        <v/>
      </c>
      <c r="H284" s="110"/>
      <c r="I284" s="110"/>
      <c r="J284" s="108"/>
      <c r="K284" s="108"/>
      <c r="L284" s="108"/>
    </row>
    <row r="285" spans="2:12" x14ac:dyDescent="0.3">
      <c r="B285" s="111" t="str">
        <v/>
      </c>
      <c r="C285" s="108"/>
      <c r="D285" s="108"/>
      <c r="E285" s="108" t="str">
        <v/>
      </c>
      <c r="F285" s="114"/>
      <c r="G285" s="108" t="str">
        <v/>
      </c>
      <c r="H285" s="110"/>
      <c r="I285" s="110"/>
      <c r="J285" s="108"/>
      <c r="K285" s="108"/>
      <c r="L285" s="108"/>
    </row>
    <row r="286" spans="2:12" x14ac:dyDescent="0.3">
      <c r="B286" s="111" t="str">
        <v/>
      </c>
      <c r="C286" s="108"/>
      <c r="D286" s="108"/>
      <c r="E286" s="108" t="str">
        <v/>
      </c>
      <c r="F286" s="114"/>
      <c r="G286" s="108" t="str">
        <v/>
      </c>
      <c r="H286" s="110"/>
      <c r="I286" s="110"/>
      <c r="J286" s="108"/>
      <c r="K286" s="108"/>
      <c r="L286" s="108"/>
    </row>
    <row r="287" spans="2:12" x14ac:dyDescent="0.3">
      <c r="B287" s="111" t="str">
        <v/>
      </c>
      <c r="C287" s="108"/>
      <c r="D287" s="108"/>
      <c r="E287" s="108" t="str">
        <v/>
      </c>
      <c r="F287" s="114"/>
      <c r="G287" s="108" t="str">
        <v/>
      </c>
      <c r="H287" s="110"/>
      <c r="I287" s="110"/>
      <c r="J287" s="108"/>
      <c r="K287" s="108"/>
      <c r="L287" s="108"/>
    </row>
    <row r="288" spans="2:12" x14ac:dyDescent="0.3">
      <c r="B288" s="111" t="str">
        <v/>
      </c>
      <c r="C288" s="108"/>
      <c r="D288" s="108"/>
      <c r="E288" s="108" t="str">
        <v/>
      </c>
      <c r="F288" s="114"/>
      <c r="G288" s="108" t="str">
        <v/>
      </c>
      <c r="H288" s="110"/>
      <c r="I288" s="110"/>
      <c r="J288" s="108"/>
      <c r="K288" s="108"/>
      <c r="L288" s="108"/>
    </row>
    <row r="289" spans="2:12" x14ac:dyDescent="0.3">
      <c r="B289" s="111" t="str">
        <v/>
      </c>
      <c r="C289" s="108"/>
      <c r="D289" s="108"/>
      <c r="E289" s="108" t="str">
        <v/>
      </c>
      <c r="F289" s="114"/>
      <c r="G289" s="108" t="str">
        <v/>
      </c>
      <c r="H289" s="110"/>
      <c r="I289" s="110"/>
      <c r="J289" s="108"/>
      <c r="K289" s="108"/>
      <c r="L289" s="108"/>
    </row>
    <row r="290" spans="2:12" x14ac:dyDescent="0.3">
      <c r="B290" s="111" t="str">
        <v/>
      </c>
      <c r="C290" s="108"/>
      <c r="D290" s="108"/>
      <c r="E290" s="108" t="str">
        <v/>
      </c>
      <c r="F290" s="114"/>
      <c r="G290" s="108" t="str">
        <v/>
      </c>
      <c r="H290" s="110"/>
      <c r="I290" s="110"/>
      <c r="J290" s="108"/>
      <c r="K290" s="108"/>
      <c r="L290" s="108"/>
    </row>
    <row r="291" spans="2:12" x14ac:dyDescent="0.3">
      <c r="B291" s="111" t="str">
        <v/>
      </c>
      <c r="C291" s="108"/>
      <c r="D291" s="108"/>
      <c r="E291" s="108" t="str">
        <v/>
      </c>
      <c r="F291" s="114"/>
      <c r="G291" s="108" t="str">
        <v/>
      </c>
      <c r="H291" s="110"/>
      <c r="I291" s="110"/>
      <c r="J291" s="108"/>
      <c r="K291" s="108"/>
      <c r="L291" s="108"/>
    </row>
    <row r="292" spans="2:12" x14ac:dyDescent="0.3">
      <c r="B292" s="111" t="str">
        <v/>
      </c>
      <c r="C292" s="108"/>
      <c r="D292" s="108"/>
      <c r="E292" s="108" t="str">
        <v/>
      </c>
      <c r="F292" s="114"/>
      <c r="G292" s="108" t="str">
        <v/>
      </c>
      <c r="H292" s="110"/>
      <c r="I292" s="110"/>
      <c r="J292" s="108"/>
      <c r="K292" s="108"/>
      <c r="L292" s="108"/>
    </row>
    <row r="293" spans="2:12" x14ac:dyDescent="0.3">
      <c r="B293" s="111" t="str">
        <v/>
      </c>
      <c r="C293" s="108"/>
      <c r="D293" s="108"/>
      <c r="E293" s="108" t="str">
        <v/>
      </c>
      <c r="F293" s="114"/>
      <c r="G293" s="108" t="str">
        <v/>
      </c>
      <c r="H293" s="110"/>
      <c r="I293" s="110"/>
      <c r="J293" s="108"/>
      <c r="K293" s="108"/>
      <c r="L293" s="108"/>
    </row>
    <row r="294" spans="2:12" x14ac:dyDescent="0.3">
      <c r="B294" s="111" t="str">
        <v/>
      </c>
      <c r="C294" s="108"/>
      <c r="D294" s="108"/>
      <c r="E294" s="108" t="str">
        <v/>
      </c>
      <c r="F294" s="114"/>
      <c r="G294" s="108" t="str">
        <v/>
      </c>
      <c r="H294" s="110"/>
      <c r="I294" s="110"/>
      <c r="J294" s="108"/>
      <c r="K294" s="108"/>
      <c r="L294" s="108"/>
    </row>
    <row r="295" spans="2:12" x14ac:dyDescent="0.3">
      <c r="B295" s="111" t="str">
        <v/>
      </c>
      <c r="C295" s="108"/>
      <c r="D295" s="108"/>
      <c r="E295" s="108" t="str">
        <v/>
      </c>
      <c r="F295" s="114"/>
      <c r="G295" s="108" t="str">
        <v/>
      </c>
      <c r="H295" s="110"/>
      <c r="I295" s="110"/>
      <c r="J295" s="108"/>
      <c r="K295" s="108"/>
      <c r="L295" s="108"/>
    </row>
    <row r="296" spans="2:12" x14ac:dyDescent="0.3">
      <c r="B296" s="111" t="str">
        <v/>
      </c>
      <c r="C296" s="108"/>
      <c r="D296" s="108"/>
      <c r="E296" s="108" t="str">
        <v/>
      </c>
      <c r="F296" s="114"/>
      <c r="G296" s="108" t="str">
        <v/>
      </c>
      <c r="H296" s="110"/>
      <c r="I296" s="110"/>
      <c r="J296" s="108"/>
      <c r="K296" s="108"/>
      <c r="L296" s="108"/>
    </row>
    <row r="297" spans="2:12" x14ac:dyDescent="0.3">
      <c r="B297" s="111" t="str">
        <v/>
      </c>
      <c r="C297" s="108"/>
      <c r="D297" s="108"/>
      <c r="E297" s="108" t="str">
        <v/>
      </c>
      <c r="F297" s="114"/>
      <c r="G297" s="108" t="str">
        <v/>
      </c>
      <c r="H297" s="110"/>
      <c r="I297" s="110"/>
      <c r="J297" s="108"/>
      <c r="K297" s="108"/>
      <c r="L297" s="108"/>
    </row>
    <row r="298" spans="2:12" x14ac:dyDescent="0.3">
      <c r="B298" s="111" t="str">
        <v/>
      </c>
      <c r="C298" s="108"/>
      <c r="D298" s="108"/>
      <c r="E298" s="108" t="str">
        <v/>
      </c>
      <c r="F298" s="114"/>
      <c r="G298" s="108" t="str">
        <v/>
      </c>
      <c r="H298" s="110"/>
      <c r="I298" s="110"/>
      <c r="J298" s="108"/>
      <c r="K298" s="108"/>
      <c r="L298" s="108"/>
    </row>
    <row r="299" spans="2:12" x14ac:dyDescent="0.3">
      <c r="B299" s="111" t="str">
        <v/>
      </c>
      <c r="C299" s="108"/>
      <c r="D299" s="108"/>
      <c r="E299" s="108" t="str">
        <v/>
      </c>
      <c r="F299" s="114"/>
      <c r="G299" s="108" t="str">
        <v/>
      </c>
      <c r="H299" s="110"/>
      <c r="I299" s="110"/>
      <c r="J299" s="108"/>
      <c r="K299" s="108"/>
      <c r="L299" s="108"/>
    </row>
    <row r="300" spans="2:12" x14ac:dyDescent="0.3">
      <c r="B300" s="111" t="str">
        <v/>
      </c>
      <c r="C300" s="108"/>
      <c r="D300" s="108"/>
      <c r="E300" s="108" t="str">
        <v/>
      </c>
      <c r="F300" s="114"/>
      <c r="G300" s="108" t="str">
        <v/>
      </c>
      <c r="H300" s="110"/>
      <c r="I300" s="110"/>
      <c r="J300" s="108"/>
      <c r="K300" s="108"/>
      <c r="L300" s="108"/>
    </row>
    <row r="301" spans="2:12" x14ac:dyDescent="0.3">
      <c r="B301" s="111" t="str">
        <v/>
      </c>
      <c r="C301" s="108"/>
      <c r="D301" s="108"/>
      <c r="E301" s="108" t="str">
        <v/>
      </c>
      <c r="F301" s="114"/>
      <c r="G301" s="108" t="str">
        <v/>
      </c>
      <c r="H301" s="110"/>
      <c r="I301" s="110"/>
      <c r="J301" s="108"/>
      <c r="K301" s="108"/>
      <c r="L301" s="108"/>
    </row>
    <row r="302" spans="2:12" x14ac:dyDescent="0.3">
      <c r="B302" s="111" t="str">
        <v/>
      </c>
      <c r="C302" s="108"/>
      <c r="D302" s="108"/>
      <c r="E302" s="108" t="str">
        <v/>
      </c>
      <c r="F302" s="114"/>
      <c r="G302" s="108" t="str">
        <v/>
      </c>
      <c r="H302" s="110"/>
      <c r="I302" s="110"/>
      <c r="J302" s="108"/>
      <c r="K302" s="108"/>
      <c r="L302" s="108"/>
    </row>
    <row r="303" spans="2:12" x14ac:dyDescent="0.3">
      <c r="B303" s="111" t="str">
        <v/>
      </c>
      <c r="C303" s="108"/>
      <c r="D303" s="108"/>
      <c r="E303" s="108" t="str">
        <v/>
      </c>
      <c r="F303" s="114"/>
      <c r="G303" s="108" t="str">
        <v/>
      </c>
      <c r="H303" s="110"/>
      <c r="I303" s="110"/>
      <c r="J303" s="108"/>
      <c r="K303" s="108"/>
      <c r="L303" s="108"/>
    </row>
    <row r="304" spans="2:12" x14ac:dyDescent="0.3">
      <c r="B304" s="111" t="str">
        <v/>
      </c>
      <c r="C304" s="108"/>
      <c r="D304" s="108"/>
      <c r="E304" s="108" t="str">
        <v/>
      </c>
      <c r="F304" s="114"/>
      <c r="G304" s="108" t="str">
        <v/>
      </c>
      <c r="H304" s="110"/>
      <c r="I304" s="110"/>
      <c r="J304" s="108"/>
      <c r="K304" s="108"/>
      <c r="L304" s="108"/>
    </row>
    <row r="305" spans="2:12" x14ac:dyDescent="0.3">
      <c r="B305" s="111" t="str">
        <v/>
      </c>
      <c r="C305" s="108"/>
      <c r="D305" s="108"/>
      <c r="E305" s="108" t="str">
        <v/>
      </c>
      <c r="F305" s="114"/>
      <c r="G305" s="108" t="str">
        <v/>
      </c>
      <c r="H305" s="110"/>
      <c r="I305" s="110"/>
      <c r="J305" s="108"/>
      <c r="K305" s="108"/>
      <c r="L305" s="108"/>
    </row>
    <row r="306" spans="2:12" x14ac:dyDescent="0.3">
      <c r="B306" s="111" t="str">
        <v/>
      </c>
      <c r="C306" s="108"/>
      <c r="D306" s="108"/>
      <c r="E306" s="108" t="str">
        <v/>
      </c>
      <c r="F306" s="114"/>
      <c r="G306" s="108" t="str">
        <v/>
      </c>
      <c r="H306" s="110"/>
      <c r="I306" s="110"/>
      <c r="J306" s="108"/>
      <c r="K306" s="108"/>
      <c r="L306" s="108"/>
    </row>
    <row r="307" spans="2:12" x14ac:dyDescent="0.3">
      <c r="B307" s="111" t="str">
        <v/>
      </c>
      <c r="C307" s="108"/>
      <c r="D307" s="108"/>
      <c r="E307" s="108" t="str">
        <v/>
      </c>
      <c r="F307" s="114"/>
      <c r="G307" s="108" t="str">
        <v/>
      </c>
      <c r="H307" s="110"/>
      <c r="I307" s="110"/>
      <c r="J307" s="108"/>
      <c r="K307" s="108"/>
      <c r="L307" s="108"/>
    </row>
    <row r="308" spans="2:12" x14ac:dyDescent="0.3">
      <c r="B308" s="111" t="str">
        <v/>
      </c>
      <c r="C308" s="108"/>
      <c r="D308" s="108"/>
      <c r="E308" s="108" t="str">
        <v/>
      </c>
      <c r="F308" s="114"/>
      <c r="G308" s="108" t="str">
        <v/>
      </c>
      <c r="H308" s="110"/>
      <c r="I308" s="110"/>
      <c r="J308" s="108"/>
      <c r="K308" s="108"/>
      <c r="L308" s="108"/>
    </row>
    <row r="309" spans="2:12" x14ac:dyDescent="0.3">
      <c r="B309" s="111" t="str">
        <v/>
      </c>
      <c r="C309" s="108"/>
      <c r="D309" s="108"/>
      <c r="E309" s="108" t="str">
        <v/>
      </c>
      <c r="F309" s="114"/>
      <c r="G309" s="108" t="str">
        <v/>
      </c>
      <c r="H309" s="110"/>
      <c r="I309" s="110"/>
      <c r="J309" s="108"/>
      <c r="K309" s="108"/>
      <c r="L309" s="108"/>
    </row>
    <row r="310" spans="2:12" x14ac:dyDescent="0.3">
      <c r="B310" s="111" t="str">
        <v/>
      </c>
      <c r="C310" s="108"/>
      <c r="D310" s="108"/>
      <c r="E310" s="108" t="str">
        <v/>
      </c>
      <c r="F310" s="114"/>
      <c r="G310" s="108" t="str">
        <v/>
      </c>
      <c r="H310" s="110"/>
      <c r="I310" s="110"/>
      <c r="J310" s="108"/>
      <c r="K310" s="108"/>
      <c r="L310" s="108"/>
    </row>
    <row r="311" spans="2:12" x14ac:dyDescent="0.3">
      <c r="B311" s="111" t="str">
        <v/>
      </c>
      <c r="C311" s="108"/>
      <c r="D311" s="108"/>
      <c r="E311" s="108" t="str">
        <v/>
      </c>
      <c r="F311" s="114"/>
      <c r="G311" s="108" t="str">
        <v/>
      </c>
      <c r="H311" s="110"/>
      <c r="I311" s="110"/>
      <c r="J311" s="108"/>
      <c r="K311" s="108"/>
      <c r="L311" s="108"/>
    </row>
    <row r="312" spans="2:12" x14ac:dyDescent="0.3">
      <c r="B312" s="111" t="str">
        <v/>
      </c>
      <c r="C312" s="108"/>
      <c r="D312" s="108"/>
      <c r="E312" s="108" t="str">
        <v/>
      </c>
      <c r="F312" s="114"/>
      <c r="G312" s="108" t="str">
        <v/>
      </c>
      <c r="H312" s="110"/>
      <c r="I312" s="110"/>
      <c r="J312" s="108"/>
      <c r="K312" s="108"/>
      <c r="L312" s="108"/>
    </row>
    <row r="313" spans="2:12" x14ac:dyDescent="0.3">
      <c r="B313" s="111" t="str">
        <v/>
      </c>
      <c r="C313" s="108"/>
      <c r="D313" s="108"/>
      <c r="E313" s="108" t="str">
        <v/>
      </c>
      <c r="F313" s="114"/>
      <c r="G313" s="108" t="str">
        <v/>
      </c>
      <c r="H313" s="110"/>
      <c r="I313" s="110"/>
      <c r="J313" s="108"/>
      <c r="K313" s="108"/>
      <c r="L313" s="108"/>
    </row>
    <row r="314" spans="2:12" x14ac:dyDescent="0.3">
      <c r="B314" s="111" t="str">
        <v/>
      </c>
      <c r="C314" s="108"/>
      <c r="D314" s="108"/>
      <c r="E314" s="108" t="str">
        <v/>
      </c>
      <c r="F314" s="114"/>
      <c r="G314" s="108" t="str">
        <v/>
      </c>
      <c r="H314" s="110"/>
      <c r="I314" s="110"/>
      <c r="J314" s="108"/>
      <c r="K314" s="108"/>
      <c r="L314" s="108"/>
    </row>
    <row r="315" spans="2:12" x14ac:dyDescent="0.3">
      <c r="B315" s="111" t="str">
        <v/>
      </c>
      <c r="C315" s="108"/>
      <c r="D315" s="108"/>
      <c r="E315" s="108" t="str">
        <v/>
      </c>
      <c r="F315" s="114"/>
      <c r="G315" s="108" t="str">
        <v/>
      </c>
      <c r="H315" s="110"/>
      <c r="I315" s="110"/>
      <c r="J315" s="108"/>
      <c r="K315" s="108"/>
      <c r="L315" s="108"/>
    </row>
    <row r="316" spans="2:12" x14ac:dyDescent="0.3">
      <c r="B316" s="111" t="str">
        <v/>
      </c>
      <c r="C316" s="108"/>
      <c r="D316" s="108"/>
      <c r="E316" s="108" t="str">
        <v/>
      </c>
      <c r="F316" s="114"/>
      <c r="G316" s="108" t="str">
        <v/>
      </c>
      <c r="H316" s="110"/>
      <c r="I316" s="110"/>
      <c r="J316" s="108"/>
      <c r="K316" s="108"/>
      <c r="L316" s="108"/>
    </row>
    <row r="317" spans="2:12" x14ac:dyDescent="0.3">
      <c r="B317" s="111" t="str">
        <v/>
      </c>
      <c r="C317" s="108"/>
      <c r="D317" s="108"/>
      <c r="E317" s="108" t="str">
        <v/>
      </c>
      <c r="F317" s="114"/>
      <c r="G317" s="108" t="str">
        <v/>
      </c>
      <c r="H317" s="110"/>
      <c r="I317" s="110"/>
      <c r="J317" s="108"/>
      <c r="K317" s="108"/>
      <c r="L317" s="108"/>
    </row>
    <row r="318" spans="2:12" x14ac:dyDescent="0.3">
      <c r="B318" s="111" t="str">
        <v/>
      </c>
      <c r="C318" s="108"/>
      <c r="D318" s="108"/>
      <c r="E318" s="108" t="str">
        <v/>
      </c>
      <c r="F318" s="114"/>
      <c r="G318" s="108" t="str">
        <v/>
      </c>
      <c r="H318" s="110"/>
      <c r="I318" s="110"/>
      <c r="J318" s="108"/>
      <c r="K318" s="108"/>
      <c r="L318" s="108"/>
    </row>
    <row r="319" spans="2:12" x14ac:dyDescent="0.3">
      <c r="B319" s="111" t="str">
        <v/>
      </c>
      <c r="C319" s="108"/>
      <c r="D319" s="108"/>
      <c r="E319" s="108" t="str">
        <v/>
      </c>
      <c r="F319" s="114"/>
      <c r="G319" s="108" t="str">
        <v/>
      </c>
      <c r="H319" s="110"/>
      <c r="I319" s="110"/>
      <c r="J319" s="108"/>
      <c r="K319" s="108"/>
      <c r="L319" s="108"/>
    </row>
    <row r="320" spans="2:12" x14ac:dyDescent="0.3">
      <c r="B320" s="111" t="str">
        <v/>
      </c>
      <c r="C320" s="108"/>
      <c r="D320" s="108"/>
      <c r="E320" s="108" t="str">
        <v/>
      </c>
      <c r="F320" s="114"/>
      <c r="G320" s="108" t="str">
        <v/>
      </c>
      <c r="H320" s="110"/>
      <c r="I320" s="110"/>
      <c r="J320" s="108"/>
      <c r="K320" s="108"/>
      <c r="L320" s="108"/>
    </row>
    <row r="321" spans="2:12" x14ac:dyDescent="0.3">
      <c r="B321" s="111" t="str">
        <v/>
      </c>
      <c r="C321" s="108"/>
      <c r="D321" s="108"/>
      <c r="E321" s="108" t="str">
        <v/>
      </c>
      <c r="F321" s="114"/>
      <c r="G321" s="108" t="str">
        <v/>
      </c>
      <c r="H321" s="110"/>
      <c r="I321" s="110"/>
      <c r="J321" s="108"/>
      <c r="K321" s="108"/>
      <c r="L321" s="108"/>
    </row>
    <row r="322" spans="2:12" x14ac:dyDescent="0.3">
      <c r="B322" s="111" t="str">
        <v/>
      </c>
      <c r="C322" s="108"/>
      <c r="D322" s="108"/>
      <c r="E322" s="108" t="str">
        <v/>
      </c>
      <c r="F322" s="114"/>
      <c r="G322" s="108" t="str">
        <v/>
      </c>
      <c r="H322" s="110"/>
      <c r="I322" s="110"/>
      <c r="J322" s="108"/>
      <c r="K322" s="108"/>
      <c r="L322" s="108"/>
    </row>
    <row r="323" spans="2:12" x14ac:dyDescent="0.3">
      <c r="B323" s="111" t="str">
        <v/>
      </c>
      <c r="C323" s="108"/>
      <c r="D323" s="108"/>
      <c r="E323" s="108" t="str">
        <v/>
      </c>
      <c r="F323" s="114"/>
      <c r="G323" s="108" t="str">
        <v/>
      </c>
      <c r="H323" s="110"/>
      <c r="I323" s="110"/>
      <c r="J323" s="108"/>
      <c r="K323" s="108"/>
      <c r="L323" s="108"/>
    </row>
    <row r="324" spans="2:12" x14ac:dyDescent="0.3">
      <c r="B324" s="111" t="str">
        <v/>
      </c>
      <c r="C324" s="108"/>
      <c r="D324" s="108"/>
      <c r="E324" s="108" t="str">
        <v/>
      </c>
      <c r="F324" s="114"/>
      <c r="G324" s="108" t="str">
        <v/>
      </c>
      <c r="H324" s="110"/>
      <c r="I324" s="110"/>
      <c r="J324" s="108"/>
      <c r="K324" s="108"/>
      <c r="L324" s="108"/>
    </row>
    <row r="325" spans="2:12" x14ac:dyDescent="0.3">
      <c r="B325" s="111" t="str">
        <v/>
      </c>
      <c r="C325" s="108"/>
      <c r="D325" s="108"/>
      <c r="E325" s="108" t="str">
        <v/>
      </c>
      <c r="F325" s="114"/>
      <c r="G325" s="108" t="str">
        <v/>
      </c>
      <c r="H325" s="110"/>
      <c r="I325" s="110"/>
      <c r="J325" s="108"/>
      <c r="K325" s="108"/>
      <c r="L325" s="108"/>
    </row>
    <row r="326" spans="2:12" x14ac:dyDescent="0.3">
      <c r="B326" s="111" t="str">
        <v/>
      </c>
      <c r="C326" s="108"/>
      <c r="D326" s="108"/>
      <c r="E326" s="108" t="str">
        <v/>
      </c>
      <c r="F326" s="114"/>
      <c r="G326" s="108" t="str">
        <v/>
      </c>
      <c r="H326" s="110"/>
      <c r="I326" s="110"/>
      <c r="J326" s="108"/>
      <c r="K326" s="108"/>
      <c r="L326" s="108"/>
    </row>
    <row r="327" spans="2:12" x14ac:dyDescent="0.3">
      <c r="B327" s="111" t="str">
        <v/>
      </c>
      <c r="C327" s="108"/>
      <c r="D327" s="108"/>
      <c r="E327" s="108" t="str">
        <v/>
      </c>
      <c r="F327" s="114"/>
      <c r="G327" s="108" t="str">
        <v/>
      </c>
      <c r="H327" s="110"/>
      <c r="I327" s="110"/>
      <c r="J327" s="108"/>
      <c r="K327" s="108"/>
      <c r="L327" s="108"/>
    </row>
    <row r="328" spans="2:12" x14ac:dyDescent="0.3">
      <c r="B328" s="111" t="str">
        <v/>
      </c>
      <c r="C328" s="108"/>
      <c r="D328" s="108"/>
      <c r="E328" s="108" t="str">
        <v/>
      </c>
      <c r="F328" s="114"/>
      <c r="G328" s="108" t="str">
        <v/>
      </c>
      <c r="H328" s="110"/>
      <c r="I328" s="110"/>
      <c r="J328" s="108"/>
      <c r="K328" s="108"/>
      <c r="L328" s="108"/>
    </row>
    <row r="329" spans="2:12" x14ac:dyDescent="0.3">
      <c r="B329" s="111" t="str">
        <v/>
      </c>
      <c r="C329" s="108"/>
      <c r="D329" s="108"/>
      <c r="E329" s="108" t="str">
        <v/>
      </c>
      <c r="F329" s="114"/>
      <c r="G329" s="108" t="str">
        <v/>
      </c>
      <c r="H329" s="110"/>
      <c r="I329" s="110"/>
      <c r="J329" s="108"/>
      <c r="K329" s="108"/>
      <c r="L329" s="108"/>
    </row>
    <row r="330" spans="2:12" x14ac:dyDescent="0.3">
      <c r="B330" s="111" t="str">
        <v/>
      </c>
      <c r="C330" s="108"/>
      <c r="D330" s="108"/>
      <c r="E330" s="108" t="str">
        <v/>
      </c>
      <c r="F330" s="114"/>
      <c r="G330" s="108" t="str">
        <v/>
      </c>
      <c r="H330" s="110"/>
      <c r="I330" s="110"/>
      <c r="J330" s="108"/>
      <c r="K330" s="108"/>
      <c r="L330" s="108"/>
    </row>
    <row r="331" spans="2:12" x14ac:dyDescent="0.3">
      <c r="B331" s="111" t="str">
        <v/>
      </c>
      <c r="C331" s="108"/>
      <c r="D331" s="108"/>
      <c r="E331" s="108" t="str">
        <v/>
      </c>
      <c r="F331" s="114"/>
      <c r="G331" s="108" t="str">
        <v/>
      </c>
      <c r="H331" s="110"/>
      <c r="I331" s="110"/>
      <c r="J331" s="108"/>
      <c r="K331" s="108"/>
      <c r="L331" s="108"/>
    </row>
    <row r="332" spans="2:12" x14ac:dyDescent="0.3">
      <c r="B332" s="111" t="str">
        <v/>
      </c>
      <c r="C332" s="108"/>
      <c r="D332" s="108"/>
      <c r="E332" s="108" t="str">
        <v/>
      </c>
      <c r="F332" s="114"/>
      <c r="G332" s="108" t="str">
        <v/>
      </c>
      <c r="H332" s="110"/>
      <c r="I332" s="110"/>
      <c r="J332" s="108"/>
      <c r="K332" s="108"/>
      <c r="L332" s="108"/>
    </row>
    <row r="333" spans="2:12" x14ac:dyDescent="0.3">
      <c r="B333" s="111" t="str">
        <v/>
      </c>
      <c r="C333" s="108"/>
      <c r="D333" s="108"/>
      <c r="E333" s="108" t="str">
        <v/>
      </c>
      <c r="F333" s="114"/>
      <c r="G333" s="108" t="str">
        <v/>
      </c>
      <c r="H333" s="110"/>
      <c r="I333" s="110"/>
      <c r="J333" s="108"/>
      <c r="K333" s="108"/>
      <c r="L333" s="108"/>
    </row>
    <row r="334" spans="2:12" x14ac:dyDescent="0.3">
      <c r="B334" s="111" t="str">
        <v/>
      </c>
      <c r="C334" s="108"/>
      <c r="D334" s="108"/>
      <c r="E334" s="108" t="str">
        <v/>
      </c>
      <c r="F334" s="114"/>
      <c r="G334" s="108" t="str">
        <v/>
      </c>
      <c r="H334" s="110"/>
      <c r="I334" s="110"/>
      <c r="J334" s="108"/>
      <c r="K334" s="108"/>
      <c r="L334" s="108"/>
    </row>
    <row r="335" spans="2:12" x14ac:dyDescent="0.3">
      <c r="B335" s="111" t="str">
        <v/>
      </c>
      <c r="C335" s="108"/>
      <c r="D335" s="108"/>
      <c r="E335" s="108" t="str">
        <v/>
      </c>
      <c r="F335" s="114"/>
      <c r="G335" s="108" t="str">
        <v/>
      </c>
      <c r="H335" s="110"/>
      <c r="I335" s="110"/>
      <c r="J335" s="108"/>
      <c r="K335" s="108"/>
      <c r="L335" s="108"/>
    </row>
    <row r="336" spans="2:12" x14ac:dyDescent="0.3">
      <c r="B336" s="111" t="str">
        <v/>
      </c>
      <c r="C336" s="108"/>
      <c r="D336" s="108"/>
      <c r="E336" s="108" t="str">
        <v/>
      </c>
      <c r="F336" s="114"/>
      <c r="G336" s="108" t="str">
        <v/>
      </c>
      <c r="H336" s="110"/>
      <c r="I336" s="110"/>
      <c r="J336" s="108"/>
      <c r="K336" s="108"/>
      <c r="L336" s="108"/>
    </row>
    <row r="337" spans="2:12" x14ac:dyDescent="0.3">
      <c r="B337" s="111" t="str">
        <v/>
      </c>
      <c r="C337" s="108"/>
      <c r="D337" s="108"/>
      <c r="E337" s="108" t="str">
        <v/>
      </c>
      <c r="F337" s="114"/>
      <c r="G337" s="108" t="str">
        <v/>
      </c>
      <c r="H337" s="110"/>
      <c r="I337" s="110"/>
      <c r="J337" s="108"/>
      <c r="K337" s="108"/>
      <c r="L337" s="108"/>
    </row>
    <row r="338" spans="2:12" x14ac:dyDescent="0.3">
      <c r="B338" s="111" t="str">
        <v/>
      </c>
      <c r="C338" s="108"/>
      <c r="D338" s="108"/>
      <c r="E338" s="108" t="str">
        <v/>
      </c>
      <c r="F338" s="114"/>
      <c r="G338" s="108" t="str">
        <v/>
      </c>
      <c r="H338" s="110"/>
      <c r="I338" s="110"/>
      <c r="J338" s="108"/>
      <c r="K338" s="108"/>
      <c r="L338" s="108"/>
    </row>
    <row r="339" spans="2:12" x14ac:dyDescent="0.3">
      <c r="B339" s="111" t="str">
        <v/>
      </c>
      <c r="C339" s="108"/>
      <c r="D339" s="108"/>
      <c r="E339" s="108" t="str">
        <v/>
      </c>
      <c r="F339" s="114"/>
      <c r="G339" s="108" t="str">
        <v/>
      </c>
      <c r="H339" s="110"/>
      <c r="I339" s="110"/>
      <c r="J339" s="108"/>
      <c r="K339" s="108"/>
      <c r="L339" s="108"/>
    </row>
    <row r="340" spans="2:12" x14ac:dyDescent="0.3">
      <c r="B340" s="111" t="str">
        <v/>
      </c>
      <c r="C340" s="108"/>
      <c r="D340" s="108"/>
      <c r="E340" s="108" t="str">
        <v/>
      </c>
      <c r="F340" s="114"/>
      <c r="G340" s="108" t="str">
        <v/>
      </c>
      <c r="H340" s="110"/>
      <c r="I340" s="110"/>
      <c r="J340" s="108"/>
      <c r="K340" s="108"/>
      <c r="L340" s="108"/>
    </row>
    <row r="341" spans="2:12" x14ac:dyDescent="0.3">
      <c r="B341" s="111" t="str">
        <v/>
      </c>
      <c r="C341" s="108"/>
      <c r="D341" s="108"/>
      <c r="E341" s="108" t="str">
        <v/>
      </c>
      <c r="F341" s="114"/>
      <c r="G341" s="108" t="str">
        <v/>
      </c>
      <c r="H341" s="110"/>
      <c r="I341" s="110"/>
      <c r="J341" s="108"/>
      <c r="K341" s="108"/>
      <c r="L341" s="108"/>
    </row>
    <row r="342" spans="2:12" x14ac:dyDescent="0.3">
      <c r="B342" s="111" t="str">
        <v/>
      </c>
      <c r="C342" s="108"/>
      <c r="D342" s="108"/>
      <c r="E342" s="108" t="str">
        <v/>
      </c>
      <c r="F342" s="114"/>
      <c r="G342" s="108" t="str">
        <v/>
      </c>
      <c r="H342" s="110"/>
      <c r="I342" s="110"/>
      <c r="J342" s="108"/>
      <c r="K342" s="108"/>
      <c r="L342" s="108"/>
    </row>
    <row r="343" spans="2:12" x14ac:dyDescent="0.3">
      <c r="B343" s="111" t="str">
        <v/>
      </c>
      <c r="C343" s="108"/>
      <c r="D343" s="108"/>
      <c r="E343" s="108" t="str">
        <v/>
      </c>
      <c r="F343" s="114"/>
      <c r="G343" s="108" t="str">
        <v/>
      </c>
      <c r="H343" s="110"/>
      <c r="I343" s="110"/>
      <c r="J343" s="108"/>
      <c r="K343" s="108"/>
      <c r="L343" s="108"/>
    </row>
    <row r="344" spans="2:12" x14ac:dyDescent="0.3">
      <c r="B344" s="111" t="str">
        <v/>
      </c>
      <c r="C344" s="108"/>
      <c r="D344" s="108"/>
      <c r="E344" s="108" t="str">
        <v/>
      </c>
      <c r="F344" s="114"/>
      <c r="G344" s="108" t="str">
        <v/>
      </c>
      <c r="H344" s="110"/>
      <c r="I344" s="110"/>
      <c r="J344" s="108"/>
      <c r="K344" s="108"/>
      <c r="L344" s="108"/>
    </row>
    <row r="345" spans="2:12" x14ac:dyDescent="0.3">
      <c r="B345" s="111" t="str">
        <v/>
      </c>
      <c r="C345" s="108"/>
      <c r="D345" s="108"/>
      <c r="E345" s="108" t="str">
        <v/>
      </c>
      <c r="F345" s="114"/>
      <c r="G345" s="108" t="str">
        <v/>
      </c>
      <c r="H345" s="110"/>
      <c r="I345" s="110"/>
      <c r="J345" s="108"/>
      <c r="K345" s="108"/>
      <c r="L345" s="108"/>
    </row>
    <row r="346" spans="2:12" x14ac:dyDescent="0.3">
      <c r="B346" s="111" t="str">
        <v/>
      </c>
      <c r="C346" s="108"/>
      <c r="D346" s="108"/>
      <c r="E346" s="108" t="str">
        <v/>
      </c>
      <c r="F346" s="114"/>
      <c r="G346" s="108" t="str">
        <v/>
      </c>
      <c r="H346" s="110"/>
      <c r="I346" s="110"/>
      <c r="J346" s="108"/>
      <c r="K346" s="108"/>
      <c r="L346" s="108"/>
    </row>
    <row r="347" spans="2:12" x14ac:dyDescent="0.3">
      <c r="B347" s="111" t="str">
        <v/>
      </c>
      <c r="C347" s="108"/>
      <c r="D347" s="108"/>
      <c r="E347" s="108" t="str">
        <v/>
      </c>
      <c r="F347" s="114"/>
      <c r="G347" s="108" t="str">
        <v/>
      </c>
      <c r="H347" s="110"/>
      <c r="I347" s="110"/>
      <c r="J347" s="108"/>
      <c r="K347" s="108"/>
      <c r="L347" s="108"/>
    </row>
    <row r="348" spans="2:12" x14ac:dyDescent="0.3">
      <c r="B348" s="111" t="str">
        <v/>
      </c>
      <c r="C348" s="108"/>
      <c r="D348" s="108"/>
      <c r="E348" s="108" t="str">
        <v/>
      </c>
      <c r="F348" s="114"/>
      <c r="G348" s="108" t="str">
        <v/>
      </c>
      <c r="H348" s="110"/>
      <c r="I348" s="110"/>
      <c r="J348" s="108"/>
      <c r="K348" s="108"/>
      <c r="L348" s="108"/>
    </row>
    <row r="349" spans="2:12" x14ac:dyDescent="0.3">
      <c r="B349" s="111" t="str">
        <v/>
      </c>
      <c r="C349" s="108"/>
      <c r="D349" s="108"/>
      <c r="E349" s="108" t="str">
        <v/>
      </c>
      <c r="F349" s="114"/>
      <c r="G349" s="108" t="str">
        <v/>
      </c>
      <c r="H349" s="110"/>
      <c r="I349" s="110"/>
      <c r="J349" s="108"/>
      <c r="K349" s="108"/>
      <c r="L349" s="108"/>
    </row>
    <row r="350" spans="2:12" x14ac:dyDescent="0.3">
      <c r="B350" s="111" t="str">
        <v/>
      </c>
      <c r="C350" s="108"/>
      <c r="D350" s="108"/>
      <c r="E350" s="108" t="str">
        <v/>
      </c>
      <c r="F350" s="114"/>
      <c r="G350" s="108" t="str">
        <v/>
      </c>
      <c r="H350" s="110"/>
      <c r="I350" s="110"/>
      <c r="J350" s="108"/>
      <c r="K350" s="108"/>
      <c r="L350" s="108"/>
    </row>
    <row r="351" spans="2:12" x14ac:dyDescent="0.3">
      <c r="B351" s="111" t="str">
        <v/>
      </c>
      <c r="C351" s="108"/>
      <c r="D351" s="108"/>
      <c r="E351" s="108" t="str">
        <v/>
      </c>
      <c r="F351" s="114"/>
      <c r="G351" s="108" t="str">
        <v/>
      </c>
      <c r="H351" s="110"/>
      <c r="I351" s="110"/>
      <c r="J351" s="108"/>
      <c r="K351" s="108"/>
      <c r="L351" s="108"/>
    </row>
    <row r="352" spans="2:12" x14ac:dyDescent="0.3">
      <c r="B352" s="111" t="str">
        <v/>
      </c>
      <c r="C352" s="108"/>
      <c r="D352" s="108"/>
      <c r="E352" s="108" t="str">
        <v/>
      </c>
      <c r="F352" s="114"/>
      <c r="G352" s="108" t="str">
        <v/>
      </c>
      <c r="H352" s="110"/>
      <c r="I352" s="110"/>
      <c r="J352" s="108"/>
      <c r="K352" s="108"/>
      <c r="L352" s="108"/>
    </row>
    <row r="353" spans="2:12" x14ac:dyDescent="0.3">
      <c r="B353" s="111" t="str">
        <v/>
      </c>
      <c r="C353" s="108"/>
      <c r="D353" s="108"/>
      <c r="E353" s="108" t="str">
        <v/>
      </c>
      <c r="F353" s="114"/>
      <c r="G353" s="108" t="str">
        <v/>
      </c>
      <c r="H353" s="110"/>
      <c r="I353" s="110"/>
      <c r="J353" s="108"/>
      <c r="K353" s="108"/>
      <c r="L353" s="108"/>
    </row>
    <row r="354" spans="2:12" x14ac:dyDescent="0.3">
      <c r="B354" s="111" t="str">
        <v/>
      </c>
      <c r="C354" s="108"/>
      <c r="D354" s="108"/>
      <c r="E354" s="108" t="str">
        <v/>
      </c>
      <c r="F354" s="114"/>
      <c r="G354" s="108" t="str">
        <v/>
      </c>
      <c r="H354" s="110"/>
      <c r="I354" s="110"/>
      <c r="J354" s="108"/>
      <c r="K354" s="108"/>
      <c r="L354" s="108"/>
    </row>
    <row r="355" spans="2:12" x14ac:dyDescent="0.3">
      <c r="B355" s="111" t="str">
        <v/>
      </c>
      <c r="C355" s="108"/>
      <c r="D355" s="108"/>
      <c r="E355" s="108" t="str">
        <v/>
      </c>
      <c r="F355" s="114"/>
      <c r="G355" s="108" t="str">
        <v/>
      </c>
      <c r="H355" s="110"/>
      <c r="I355" s="110"/>
      <c r="J355" s="108"/>
      <c r="K355" s="108"/>
      <c r="L355" s="108"/>
    </row>
    <row r="356" spans="2:12" x14ac:dyDescent="0.3">
      <c r="B356" s="111" t="str">
        <v/>
      </c>
      <c r="C356" s="108"/>
      <c r="D356" s="108"/>
      <c r="E356" s="108" t="str">
        <v/>
      </c>
      <c r="F356" s="114"/>
      <c r="G356" s="108" t="str">
        <v/>
      </c>
      <c r="H356" s="110"/>
      <c r="I356" s="110"/>
      <c r="J356" s="108"/>
      <c r="K356" s="108"/>
      <c r="L356" s="108"/>
    </row>
    <row r="357" spans="2:12" x14ac:dyDescent="0.3">
      <c r="B357" s="111" t="str">
        <v/>
      </c>
      <c r="C357" s="108"/>
      <c r="D357" s="108"/>
      <c r="E357" s="108" t="str">
        <v/>
      </c>
      <c r="F357" s="114"/>
      <c r="G357" s="108" t="str">
        <v/>
      </c>
      <c r="H357" s="110"/>
      <c r="I357" s="110"/>
      <c r="J357" s="108"/>
      <c r="K357" s="108"/>
      <c r="L357" s="108"/>
    </row>
    <row r="358" spans="2:12" x14ac:dyDescent="0.3">
      <c r="B358" s="111" t="str">
        <v/>
      </c>
      <c r="C358" s="108"/>
      <c r="D358" s="108"/>
      <c r="E358" s="108" t="str">
        <v/>
      </c>
      <c r="F358" s="114"/>
      <c r="G358" s="108" t="str">
        <v/>
      </c>
      <c r="H358" s="110"/>
      <c r="I358" s="110"/>
      <c r="J358" s="108"/>
      <c r="K358" s="108"/>
      <c r="L358" s="108"/>
    </row>
    <row r="359" spans="2:12" x14ac:dyDescent="0.3">
      <c r="B359" s="111" t="str">
        <v/>
      </c>
      <c r="C359" s="108"/>
      <c r="D359" s="108"/>
      <c r="E359" s="108" t="str">
        <v/>
      </c>
      <c r="F359" s="114"/>
      <c r="G359" s="108" t="str">
        <v/>
      </c>
      <c r="H359" s="110"/>
      <c r="I359" s="110"/>
      <c r="J359" s="108"/>
      <c r="K359" s="108"/>
      <c r="L359" s="108"/>
    </row>
    <row r="360" spans="2:12" x14ac:dyDescent="0.3">
      <c r="B360" s="111" t="str">
        <v/>
      </c>
      <c r="C360" s="108"/>
      <c r="D360" s="108"/>
      <c r="E360" s="108" t="str">
        <v/>
      </c>
      <c r="F360" s="114"/>
      <c r="G360" s="108" t="str">
        <v/>
      </c>
      <c r="H360" s="110"/>
      <c r="I360" s="110"/>
      <c r="J360" s="108"/>
      <c r="K360" s="108"/>
      <c r="L360" s="108"/>
    </row>
    <row r="361" spans="2:12" x14ac:dyDescent="0.3">
      <c r="B361" s="111" t="str">
        <v/>
      </c>
      <c r="C361" s="108"/>
      <c r="D361" s="108"/>
      <c r="E361" s="108" t="str">
        <v/>
      </c>
      <c r="F361" s="114"/>
      <c r="G361" s="108" t="str">
        <v/>
      </c>
      <c r="H361" s="110"/>
      <c r="I361" s="110"/>
      <c r="J361" s="108"/>
      <c r="K361" s="108"/>
      <c r="L361" s="108"/>
    </row>
    <row r="362" spans="2:12" x14ac:dyDescent="0.3">
      <c r="B362" s="111" t="str">
        <v/>
      </c>
      <c r="C362" s="108"/>
      <c r="D362" s="108"/>
      <c r="E362" s="108" t="str">
        <v/>
      </c>
      <c r="F362" s="114"/>
      <c r="G362" s="108" t="str">
        <v/>
      </c>
      <c r="H362" s="110"/>
      <c r="I362" s="110"/>
      <c r="J362" s="108"/>
      <c r="K362" s="108"/>
      <c r="L362" s="108"/>
    </row>
    <row r="363" spans="2:12" x14ac:dyDescent="0.3">
      <c r="B363" s="111" t="str">
        <v/>
      </c>
      <c r="C363" s="108"/>
      <c r="D363" s="108"/>
      <c r="E363" s="108" t="str">
        <v/>
      </c>
      <c r="F363" s="114"/>
      <c r="G363" s="108" t="str">
        <v/>
      </c>
      <c r="H363" s="110"/>
      <c r="I363" s="110"/>
      <c r="J363" s="108"/>
      <c r="K363" s="108"/>
      <c r="L363" s="108"/>
    </row>
    <row r="364" spans="2:12" x14ac:dyDescent="0.3">
      <c r="B364" s="111" t="str">
        <v/>
      </c>
      <c r="C364" s="108"/>
      <c r="D364" s="108"/>
      <c r="E364" s="108" t="str">
        <v/>
      </c>
      <c r="F364" s="114"/>
      <c r="G364" s="108" t="str">
        <v/>
      </c>
      <c r="H364" s="110"/>
      <c r="I364" s="110"/>
      <c r="J364" s="108"/>
      <c r="K364" s="108"/>
      <c r="L364" s="108"/>
    </row>
    <row r="365" spans="2:12" x14ac:dyDescent="0.3">
      <c r="B365" s="111" t="str">
        <v/>
      </c>
      <c r="C365" s="108"/>
      <c r="D365" s="108"/>
      <c r="E365" s="108" t="str">
        <v/>
      </c>
      <c r="F365" s="114"/>
      <c r="G365" s="108" t="str">
        <v/>
      </c>
      <c r="H365" s="110"/>
      <c r="I365" s="110"/>
      <c r="J365" s="108"/>
      <c r="K365" s="108"/>
      <c r="L365" s="108"/>
    </row>
    <row r="366" spans="2:12" x14ac:dyDescent="0.3">
      <c r="B366" s="111" t="str">
        <v/>
      </c>
      <c r="C366" s="108"/>
      <c r="D366" s="108"/>
      <c r="E366" s="108" t="str">
        <v/>
      </c>
      <c r="F366" s="114"/>
      <c r="G366" s="108" t="str">
        <v/>
      </c>
      <c r="H366" s="110"/>
      <c r="I366" s="110"/>
      <c r="J366" s="108"/>
      <c r="K366" s="108"/>
      <c r="L366" s="108"/>
    </row>
    <row r="367" spans="2:12" x14ac:dyDescent="0.3">
      <c r="B367" s="111" t="str">
        <v/>
      </c>
      <c r="C367" s="108"/>
      <c r="D367" s="108"/>
      <c r="E367" s="108" t="str">
        <v/>
      </c>
      <c r="F367" s="114"/>
      <c r="G367" s="108" t="str">
        <v/>
      </c>
      <c r="H367" s="110"/>
      <c r="I367" s="110"/>
      <c r="J367" s="108"/>
      <c r="K367" s="108"/>
      <c r="L367" s="108"/>
    </row>
    <row r="368" spans="2:12" x14ac:dyDescent="0.3">
      <c r="B368" s="111" t="str">
        <v/>
      </c>
      <c r="C368" s="108"/>
      <c r="D368" s="108"/>
      <c r="E368" s="108" t="str">
        <v/>
      </c>
      <c r="F368" s="114"/>
      <c r="G368" s="108" t="str">
        <v/>
      </c>
      <c r="H368" s="110"/>
      <c r="I368" s="110"/>
      <c r="J368" s="108"/>
      <c r="K368" s="108"/>
      <c r="L368" s="108"/>
    </row>
    <row r="369" spans="2:12" x14ac:dyDescent="0.3">
      <c r="B369" s="111" t="str">
        <v/>
      </c>
      <c r="C369" s="108"/>
      <c r="D369" s="108"/>
      <c r="E369" s="108" t="str">
        <v/>
      </c>
      <c r="F369" s="114"/>
      <c r="G369" s="108" t="str">
        <v/>
      </c>
      <c r="H369" s="110"/>
      <c r="I369" s="110"/>
      <c r="J369" s="108"/>
      <c r="K369" s="108"/>
      <c r="L369" s="108"/>
    </row>
    <row r="370" spans="2:12" x14ac:dyDescent="0.3">
      <c r="B370" s="111" t="str">
        <v/>
      </c>
      <c r="C370" s="108"/>
      <c r="D370" s="108"/>
      <c r="E370" s="108" t="str">
        <v/>
      </c>
      <c r="F370" s="114"/>
      <c r="G370" s="108" t="str">
        <v/>
      </c>
      <c r="H370" s="110"/>
      <c r="I370" s="110"/>
      <c r="J370" s="108"/>
      <c r="K370" s="108"/>
      <c r="L370" s="108"/>
    </row>
    <row r="371" spans="2:12" x14ac:dyDescent="0.3">
      <c r="B371" s="111" t="str">
        <v/>
      </c>
      <c r="C371" s="108"/>
      <c r="D371" s="108"/>
      <c r="E371" s="108" t="str">
        <v/>
      </c>
      <c r="F371" s="114"/>
      <c r="G371" s="108" t="str">
        <v/>
      </c>
      <c r="H371" s="110"/>
      <c r="I371" s="110"/>
      <c r="J371" s="108"/>
      <c r="K371" s="108"/>
      <c r="L371" s="108"/>
    </row>
    <row r="372" spans="2:12" x14ac:dyDescent="0.3">
      <c r="B372" s="111" t="str">
        <v/>
      </c>
      <c r="C372" s="108"/>
      <c r="D372" s="108"/>
      <c r="E372" s="108" t="str">
        <v/>
      </c>
      <c r="F372" s="114"/>
      <c r="G372" s="108" t="str">
        <v/>
      </c>
      <c r="H372" s="110"/>
      <c r="I372" s="110"/>
      <c r="J372" s="108"/>
      <c r="K372" s="108"/>
      <c r="L372" s="108"/>
    </row>
    <row r="373" spans="2:12" x14ac:dyDescent="0.3">
      <c r="B373" s="111" t="str">
        <v/>
      </c>
      <c r="C373" s="108"/>
      <c r="D373" s="108"/>
      <c r="E373" s="108" t="str">
        <v/>
      </c>
      <c r="F373" s="114"/>
      <c r="G373" s="108" t="str">
        <v/>
      </c>
      <c r="H373" s="110"/>
      <c r="I373" s="110"/>
      <c r="J373" s="108"/>
      <c r="K373" s="108"/>
      <c r="L373" s="108"/>
    </row>
    <row r="374" spans="2:12" x14ac:dyDescent="0.3">
      <c r="B374" s="111" t="str">
        <v/>
      </c>
      <c r="C374" s="108"/>
      <c r="D374" s="108"/>
      <c r="E374" s="108" t="str">
        <v/>
      </c>
      <c r="F374" s="114"/>
      <c r="G374" s="108" t="str">
        <v/>
      </c>
      <c r="H374" s="110"/>
      <c r="I374" s="110"/>
      <c r="J374" s="108"/>
      <c r="K374" s="108"/>
      <c r="L374" s="108"/>
    </row>
    <row r="375" spans="2:12" x14ac:dyDescent="0.3">
      <c r="B375" s="111" t="str">
        <v/>
      </c>
      <c r="C375" s="108"/>
      <c r="D375" s="108"/>
      <c r="E375" s="108" t="str">
        <v/>
      </c>
      <c r="F375" s="114"/>
      <c r="G375" s="108" t="str">
        <v/>
      </c>
      <c r="H375" s="110"/>
      <c r="I375" s="110"/>
      <c r="J375" s="108"/>
      <c r="K375" s="108"/>
      <c r="L375" s="108"/>
    </row>
    <row r="376" spans="2:12" x14ac:dyDescent="0.3">
      <c r="B376" s="111" t="str">
        <v/>
      </c>
      <c r="C376" s="108"/>
      <c r="D376" s="108"/>
      <c r="E376" s="108" t="str">
        <v/>
      </c>
      <c r="F376" s="114"/>
      <c r="G376" s="108" t="str">
        <v/>
      </c>
      <c r="H376" s="110"/>
      <c r="I376" s="110"/>
      <c r="J376" s="108"/>
      <c r="K376" s="108"/>
      <c r="L376" s="108"/>
    </row>
    <row r="377" spans="2:12" x14ac:dyDescent="0.3">
      <c r="B377" s="111" t="str">
        <v/>
      </c>
      <c r="C377" s="108"/>
      <c r="D377" s="108"/>
      <c r="E377" s="108" t="str">
        <v/>
      </c>
      <c r="F377" s="114"/>
      <c r="G377" s="108" t="str">
        <v/>
      </c>
      <c r="H377" s="110"/>
      <c r="I377" s="110"/>
      <c r="J377" s="108"/>
      <c r="K377" s="108"/>
      <c r="L377" s="108"/>
    </row>
    <row r="378" spans="2:12" x14ac:dyDescent="0.3">
      <c r="B378" s="111" t="str">
        <v/>
      </c>
      <c r="C378" s="108"/>
      <c r="D378" s="108"/>
      <c r="E378" s="108" t="str">
        <v/>
      </c>
      <c r="F378" s="114"/>
      <c r="G378" s="108" t="str">
        <v/>
      </c>
      <c r="H378" s="110"/>
      <c r="I378" s="110"/>
      <c r="J378" s="108"/>
      <c r="K378" s="108"/>
      <c r="L378" s="108"/>
    </row>
    <row r="379" spans="2:12" x14ac:dyDescent="0.3">
      <c r="B379" s="111" t="str">
        <v/>
      </c>
      <c r="C379" s="108"/>
      <c r="D379" s="108"/>
      <c r="E379" s="108" t="str">
        <v/>
      </c>
      <c r="F379" s="114"/>
      <c r="G379" s="108" t="str">
        <v/>
      </c>
      <c r="H379" s="110"/>
      <c r="I379" s="110"/>
      <c r="J379" s="108"/>
      <c r="K379" s="108"/>
      <c r="L379" s="108"/>
    </row>
    <row r="380" spans="2:12" x14ac:dyDescent="0.3">
      <c r="B380" s="111" t="str">
        <v/>
      </c>
      <c r="C380" s="108"/>
      <c r="D380" s="108"/>
      <c r="E380" s="108" t="str">
        <v/>
      </c>
      <c r="F380" s="114"/>
      <c r="G380" s="108" t="str">
        <v/>
      </c>
      <c r="H380" s="110"/>
      <c r="I380" s="110"/>
      <c r="J380" s="108"/>
      <c r="K380" s="108"/>
      <c r="L380" s="108"/>
    </row>
    <row r="381" spans="2:12" x14ac:dyDescent="0.3">
      <c r="B381" s="111" t="str">
        <v/>
      </c>
      <c r="C381" s="108"/>
      <c r="D381" s="108"/>
      <c r="E381" s="108" t="str">
        <v/>
      </c>
      <c r="F381" s="114"/>
      <c r="G381" s="108" t="str">
        <v/>
      </c>
      <c r="H381" s="110"/>
      <c r="I381" s="110"/>
      <c r="J381" s="108"/>
      <c r="K381" s="108"/>
      <c r="L381" s="108"/>
    </row>
    <row r="382" spans="2:12" x14ac:dyDescent="0.3">
      <c r="B382" s="111" t="str">
        <v/>
      </c>
      <c r="C382" s="108"/>
      <c r="D382" s="108"/>
      <c r="E382" s="108" t="str">
        <v/>
      </c>
      <c r="F382" s="114"/>
      <c r="G382" s="108" t="str">
        <v/>
      </c>
      <c r="H382" s="110"/>
      <c r="I382" s="110"/>
      <c r="J382" s="108"/>
      <c r="K382" s="108"/>
      <c r="L382" s="108"/>
    </row>
    <row r="383" spans="2:12" x14ac:dyDescent="0.3">
      <c r="B383" s="111" t="str">
        <v/>
      </c>
      <c r="C383" s="108"/>
      <c r="D383" s="108"/>
      <c r="E383" s="108" t="str">
        <v/>
      </c>
      <c r="F383" s="114"/>
      <c r="G383" s="108" t="str">
        <v/>
      </c>
      <c r="H383" s="110"/>
      <c r="I383" s="110"/>
      <c r="J383" s="108"/>
      <c r="K383" s="108"/>
      <c r="L383" s="108"/>
    </row>
    <row r="384" spans="2:12" x14ac:dyDescent="0.3">
      <c r="B384" s="111" t="str">
        <v/>
      </c>
      <c r="C384" s="108"/>
      <c r="D384" s="108"/>
      <c r="E384" s="108" t="str">
        <v/>
      </c>
      <c r="F384" s="114"/>
      <c r="G384" s="108" t="str">
        <v/>
      </c>
      <c r="H384" s="110"/>
      <c r="I384" s="110"/>
      <c r="J384" s="108"/>
      <c r="K384" s="108"/>
      <c r="L384" s="108"/>
    </row>
    <row r="385" spans="2:12" x14ac:dyDescent="0.3">
      <c r="B385" s="111" t="str">
        <v/>
      </c>
      <c r="C385" s="108"/>
      <c r="D385" s="108"/>
      <c r="E385" s="108" t="str">
        <v/>
      </c>
      <c r="F385" s="114"/>
      <c r="G385" s="108" t="str">
        <v/>
      </c>
      <c r="H385" s="110"/>
      <c r="I385" s="110"/>
      <c r="J385" s="108"/>
      <c r="K385" s="108"/>
      <c r="L385" s="108"/>
    </row>
    <row r="386" spans="2:12" x14ac:dyDescent="0.3">
      <c r="B386" s="111" t="str">
        <v/>
      </c>
      <c r="C386" s="108"/>
      <c r="D386" s="108"/>
      <c r="E386" s="108" t="str">
        <v/>
      </c>
      <c r="F386" s="114"/>
      <c r="G386" s="108" t="str">
        <v/>
      </c>
      <c r="H386" s="110"/>
      <c r="I386" s="110"/>
      <c r="J386" s="108"/>
      <c r="K386" s="108"/>
      <c r="L386" s="108"/>
    </row>
    <row r="387" spans="2:12" x14ac:dyDescent="0.3">
      <c r="B387" s="111" t="str">
        <v/>
      </c>
      <c r="C387" s="108"/>
      <c r="D387" s="108"/>
      <c r="E387" s="108" t="str">
        <v/>
      </c>
      <c r="F387" s="114"/>
      <c r="G387" s="108" t="str">
        <v/>
      </c>
      <c r="H387" s="110"/>
      <c r="I387" s="110"/>
      <c r="J387" s="108"/>
      <c r="K387" s="108"/>
      <c r="L387" s="108"/>
    </row>
    <row r="388" spans="2:12" x14ac:dyDescent="0.3">
      <c r="B388" s="111" t="str">
        <v/>
      </c>
      <c r="C388" s="108"/>
      <c r="D388" s="108"/>
      <c r="E388" s="108" t="str">
        <v/>
      </c>
      <c r="F388" s="114"/>
      <c r="G388" s="108" t="str">
        <v/>
      </c>
      <c r="H388" s="110"/>
      <c r="I388" s="110"/>
      <c r="J388" s="108"/>
      <c r="K388" s="108"/>
      <c r="L388" s="108"/>
    </row>
    <row r="389" spans="2:12" x14ac:dyDescent="0.3">
      <c r="B389" s="111" t="str">
        <v/>
      </c>
      <c r="C389" s="108"/>
      <c r="D389" s="108"/>
      <c r="E389" s="108" t="str">
        <v/>
      </c>
      <c r="F389" s="114"/>
      <c r="G389" s="108" t="str">
        <v/>
      </c>
      <c r="H389" s="110"/>
      <c r="I389" s="110"/>
      <c r="J389" s="108"/>
      <c r="K389" s="108"/>
      <c r="L389" s="108"/>
    </row>
    <row r="390" spans="2:12" x14ac:dyDescent="0.3">
      <c r="B390" s="111" t="str">
        <v/>
      </c>
      <c r="C390" s="108"/>
      <c r="D390" s="108"/>
      <c r="E390" s="108" t="str">
        <v/>
      </c>
      <c r="F390" s="114"/>
      <c r="G390" s="108" t="str">
        <v/>
      </c>
      <c r="H390" s="110"/>
      <c r="I390" s="110"/>
      <c r="J390" s="108"/>
      <c r="K390" s="108"/>
      <c r="L390" s="108"/>
    </row>
    <row r="391" spans="2:12" x14ac:dyDescent="0.3">
      <c r="B391" s="111" t="str">
        <v/>
      </c>
      <c r="C391" s="108"/>
      <c r="D391" s="108"/>
      <c r="E391" s="108" t="str">
        <v/>
      </c>
      <c r="F391" s="114"/>
      <c r="G391" s="108" t="str">
        <v/>
      </c>
      <c r="H391" s="110"/>
      <c r="I391" s="110"/>
      <c r="J391" s="108"/>
      <c r="K391" s="108"/>
      <c r="L391" s="108"/>
    </row>
    <row r="392" spans="2:12" x14ac:dyDescent="0.3">
      <c r="B392" s="111" t="str">
        <v/>
      </c>
      <c r="C392" s="108"/>
      <c r="D392" s="108"/>
      <c r="E392" s="108" t="str">
        <v/>
      </c>
      <c r="F392" s="114"/>
      <c r="G392" s="108" t="str">
        <v/>
      </c>
      <c r="H392" s="110"/>
      <c r="I392" s="110"/>
      <c r="J392" s="108"/>
      <c r="K392" s="108"/>
      <c r="L392" s="108"/>
    </row>
    <row r="393" spans="2:12" x14ac:dyDescent="0.3">
      <c r="B393" s="111" t="str">
        <v/>
      </c>
      <c r="C393" s="108"/>
      <c r="D393" s="108"/>
      <c r="E393" s="108" t="str">
        <v/>
      </c>
      <c r="F393" s="114"/>
      <c r="G393" s="108" t="str">
        <v/>
      </c>
      <c r="H393" s="110"/>
      <c r="I393" s="110"/>
      <c r="J393" s="108"/>
      <c r="K393" s="108"/>
      <c r="L393" s="108"/>
    </row>
    <row r="394" spans="2:12" x14ac:dyDescent="0.3">
      <c r="B394" s="111" t="str">
        <v/>
      </c>
      <c r="C394" s="108"/>
      <c r="D394" s="108"/>
      <c r="E394" s="108" t="str">
        <v/>
      </c>
      <c r="F394" s="114"/>
      <c r="G394" s="108" t="str">
        <v/>
      </c>
      <c r="H394" s="110"/>
      <c r="I394" s="110"/>
      <c r="J394" s="108"/>
      <c r="K394" s="108"/>
      <c r="L394" s="108"/>
    </row>
    <row r="395" spans="2:12" x14ac:dyDescent="0.3">
      <c r="B395" s="111" t="str">
        <v/>
      </c>
      <c r="C395" s="108"/>
      <c r="D395" s="108"/>
      <c r="E395" s="108" t="str">
        <v/>
      </c>
      <c r="F395" s="114"/>
      <c r="G395" s="108" t="str">
        <v/>
      </c>
      <c r="H395" s="110"/>
      <c r="I395" s="110"/>
      <c r="J395" s="108"/>
      <c r="K395" s="108"/>
      <c r="L395" s="108"/>
    </row>
    <row r="396" spans="2:12" x14ac:dyDescent="0.3">
      <c r="B396" s="111" t="str">
        <v/>
      </c>
      <c r="C396" s="108"/>
      <c r="D396" s="108"/>
      <c r="E396" s="108" t="str">
        <v/>
      </c>
      <c r="F396" s="114"/>
      <c r="G396" s="108" t="str">
        <v/>
      </c>
      <c r="H396" s="110"/>
      <c r="I396" s="110"/>
      <c r="J396" s="108"/>
      <c r="K396" s="108"/>
      <c r="L396" s="108"/>
    </row>
    <row r="397" spans="2:12" x14ac:dyDescent="0.3">
      <c r="B397" s="111" t="str">
        <v/>
      </c>
      <c r="C397" s="108"/>
      <c r="D397" s="108"/>
      <c r="E397" s="108" t="str">
        <v/>
      </c>
      <c r="F397" s="114"/>
      <c r="G397" s="108" t="str">
        <v/>
      </c>
      <c r="H397" s="110"/>
      <c r="I397" s="110"/>
      <c r="J397" s="108"/>
      <c r="K397" s="108"/>
      <c r="L397" s="108"/>
    </row>
    <row r="398" spans="2:12" x14ac:dyDescent="0.3">
      <c r="B398" s="111" t="str">
        <v/>
      </c>
      <c r="C398" s="108"/>
      <c r="D398" s="108"/>
      <c r="E398" s="108" t="str">
        <v/>
      </c>
      <c r="F398" s="114"/>
      <c r="G398" s="108" t="str">
        <v/>
      </c>
      <c r="H398" s="110"/>
      <c r="I398" s="110"/>
      <c r="J398" s="108"/>
      <c r="K398" s="108"/>
      <c r="L398" s="108"/>
    </row>
    <row r="399" spans="2:12" x14ac:dyDescent="0.3">
      <c r="B399" s="111" t="str">
        <v/>
      </c>
      <c r="C399" s="108"/>
      <c r="D399" s="108"/>
      <c r="E399" s="108" t="str">
        <v/>
      </c>
      <c r="F399" s="114"/>
      <c r="G399" s="108" t="str">
        <v/>
      </c>
      <c r="H399" s="110"/>
      <c r="I399" s="110"/>
      <c r="J399" s="108"/>
      <c r="K399" s="108"/>
      <c r="L399" s="108"/>
    </row>
    <row r="400" spans="2:12" x14ac:dyDescent="0.3">
      <c r="B400" s="111" t="str">
        <v/>
      </c>
      <c r="C400" s="108"/>
      <c r="D400" s="108"/>
      <c r="E400" s="108" t="str">
        <v/>
      </c>
      <c r="F400" s="114"/>
      <c r="G400" s="108" t="str">
        <v/>
      </c>
      <c r="H400" s="110"/>
      <c r="I400" s="110"/>
      <c r="J400" s="108"/>
      <c r="K400" s="108"/>
      <c r="L400" s="108"/>
    </row>
    <row r="401" spans="2:12" x14ac:dyDescent="0.3">
      <c r="B401" s="111" t="str">
        <v/>
      </c>
      <c r="C401" s="108"/>
      <c r="D401" s="108"/>
      <c r="E401" s="108" t="str">
        <v/>
      </c>
      <c r="F401" s="114"/>
      <c r="G401" s="108" t="str">
        <v/>
      </c>
      <c r="H401" s="110"/>
      <c r="I401" s="110"/>
      <c r="J401" s="108"/>
      <c r="K401" s="108"/>
      <c r="L401" s="108"/>
    </row>
    <row r="402" spans="2:12" x14ac:dyDescent="0.3">
      <c r="B402" s="111" t="str">
        <v/>
      </c>
      <c r="C402" s="108"/>
      <c r="D402" s="108"/>
      <c r="E402" s="108" t="str">
        <v/>
      </c>
      <c r="F402" s="114"/>
      <c r="G402" s="108" t="str">
        <v/>
      </c>
      <c r="H402" s="110"/>
      <c r="I402" s="110"/>
      <c r="J402" s="108"/>
      <c r="K402" s="108"/>
      <c r="L402" s="108"/>
    </row>
    <row r="403" spans="2:12" x14ac:dyDescent="0.3">
      <c r="B403" s="111" t="str">
        <v/>
      </c>
      <c r="C403" s="108"/>
      <c r="D403" s="108"/>
      <c r="E403" s="108" t="str">
        <v/>
      </c>
      <c r="F403" s="114"/>
      <c r="G403" s="108" t="str">
        <v/>
      </c>
      <c r="H403" s="110"/>
      <c r="I403" s="110"/>
      <c r="J403" s="108"/>
      <c r="K403" s="108"/>
      <c r="L403" s="108"/>
    </row>
    <row r="404" spans="2:12" x14ac:dyDescent="0.3">
      <c r="B404" s="111" t="str">
        <v/>
      </c>
      <c r="C404" s="108"/>
      <c r="D404" s="108"/>
      <c r="E404" s="108" t="str">
        <v/>
      </c>
      <c r="F404" s="114"/>
      <c r="G404" s="108" t="str">
        <v/>
      </c>
      <c r="H404" s="110"/>
      <c r="I404" s="110"/>
      <c r="J404" s="108"/>
      <c r="K404" s="108"/>
      <c r="L404" s="108"/>
    </row>
    <row r="405" spans="2:12" x14ac:dyDescent="0.3">
      <c r="B405" s="111" t="str">
        <v/>
      </c>
      <c r="C405" s="108"/>
      <c r="D405" s="108"/>
      <c r="E405" s="108" t="str">
        <v/>
      </c>
      <c r="F405" s="114"/>
      <c r="G405" s="108" t="str">
        <v/>
      </c>
      <c r="H405" s="110"/>
      <c r="I405" s="110"/>
      <c r="J405" s="108"/>
      <c r="K405" s="108"/>
      <c r="L405" s="108"/>
    </row>
    <row r="406" spans="2:12" x14ac:dyDescent="0.3">
      <c r="B406" s="111" t="str">
        <v/>
      </c>
      <c r="C406" s="108"/>
      <c r="D406" s="108"/>
      <c r="E406" s="108" t="str">
        <v/>
      </c>
      <c r="F406" s="114"/>
      <c r="G406" s="108" t="str">
        <v/>
      </c>
      <c r="H406" s="110"/>
      <c r="I406" s="110"/>
      <c r="J406" s="108"/>
      <c r="K406" s="108"/>
      <c r="L406" s="108"/>
    </row>
    <row r="407" spans="2:12" x14ac:dyDescent="0.3">
      <c r="B407" s="111" t="str">
        <v/>
      </c>
      <c r="C407" s="108"/>
      <c r="D407" s="108"/>
      <c r="E407" s="108" t="str">
        <v/>
      </c>
      <c r="F407" s="114"/>
      <c r="G407" s="108" t="str">
        <v/>
      </c>
      <c r="H407" s="110"/>
      <c r="I407" s="110"/>
      <c r="J407" s="108"/>
      <c r="K407" s="108"/>
      <c r="L407" s="108"/>
    </row>
    <row r="408" spans="2:12" x14ac:dyDescent="0.3">
      <c r="B408" s="111" t="str">
        <v/>
      </c>
      <c r="C408" s="108"/>
      <c r="D408" s="108"/>
      <c r="E408" s="108" t="str">
        <v/>
      </c>
      <c r="F408" s="114"/>
      <c r="G408" s="108" t="str">
        <v/>
      </c>
      <c r="H408" s="110"/>
      <c r="I408" s="110"/>
      <c r="J408" s="108"/>
      <c r="K408" s="108"/>
      <c r="L408" s="108"/>
    </row>
    <row r="409" spans="2:12" x14ac:dyDescent="0.3">
      <c r="B409" s="111" t="str">
        <v/>
      </c>
      <c r="C409" s="108"/>
      <c r="D409" s="108"/>
      <c r="E409" s="108" t="str">
        <v/>
      </c>
      <c r="F409" s="114"/>
      <c r="G409" s="108" t="str">
        <v/>
      </c>
      <c r="H409" s="110"/>
      <c r="I409" s="110"/>
      <c r="J409" s="108"/>
      <c r="K409" s="108"/>
      <c r="L409" s="108"/>
    </row>
    <row r="410" spans="2:12" x14ac:dyDescent="0.3">
      <c r="B410" s="111" t="str">
        <v/>
      </c>
      <c r="C410" s="108"/>
      <c r="D410" s="108"/>
      <c r="E410" s="108" t="str">
        <v/>
      </c>
      <c r="F410" s="114"/>
      <c r="G410" s="108" t="str">
        <v/>
      </c>
      <c r="H410" s="110"/>
      <c r="I410" s="110"/>
      <c r="J410" s="108"/>
      <c r="K410" s="108"/>
      <c r="L410" s="108"/>
    </row>
    <row r="411" spans="2:12" x14ac:dyDescent="0.3">
      <c r="B411" s="111" t="str">
        <v/>
      </c>
      <c r="C411" s="108"/>
      <c r="D411" s="108"/>
      <c r="E411" s="108" t="str">
        <v/>
      </c>
      <c r="F411" s="114"/>
      <c r="G411" s="108" t="str">
        <v/>
      </c>
      <c r="H411" s="110"/>
      <c r="I411" s="110"/>
      <c r="J411" s="108"/>
      <c r="K411" s="108"/>
      <c r="L411" s="108"/>
    </row>
    <row r="412" spans="2:12" x14ac:dyDescent="0.3">
      <c r="B412" s="111" t="str">
        <v/>
      </c>
      <c r="C412" s="108"/>
      <c r="D412" s="108"/>
      <c r="E412" s="108" t="str">
        <v/>
      </c>
      <c r="F412" s="114"/>
      <c r="G412" s="108" t="str">
        <v/>
      </c>
      <c r="H412" s="110"/>
      <c r="I412" s="110"/>
      <c r="J412" s="108"/>
      <c r="K412" s="108"/>
      <c r="L412" s="108"/>
    </row>
    <row r="413" spans="2:12" x14ac:dyDescent="0.3">
      <c r="B413" s="111" t="str">
        <v/>
      </c>
      <c r="C413" s="108"/>
      <c r="D413" s="108"/>
      <c r="E413" s="108" t="str">
        <v/>
      </c>
      <c r="F413" s="114"/>
      <c r="G413" s="108" t="str">
        <v/>
      </c>
      <c r="H413" s="110"/>
      <c r="I413" s="110"/>
      <c r="J413" s="108"/>
      <c r="K413" s="108"/>
      <c r="L413" s="108"/>
    </row>
    <row r="414" spans="2:12" x14ac:dyDescent="0.3">
      <c r="B414" s="111" t="str">
        <v/>
      </c>
      <c r="C414" s="108"/>
      <c r="D414" s="108"/>
      <c r="E414" s="108" t="str">
        <v/>
      </c>
      <c r="F414" s="114"/>
      <c r="G414" s="108" t="str">
        <v/>
      </c>
      <c r="H414" s="110"/>
      <c r="I414" s="110"/>
      <c r="J414" s="108"/>
      <c r="K414" s="108"/>
      <c r="L414" s="108"/>
    </row>
    <row r="415" spans="2:12" x14ac:dyDescent="0.3">
      <c r="B415" s="111" t="str">
        <v/>
      </c>
      <c r="C415" s="108"/>
      <c r="D415" s="108"/>
      <c r="E415" s="108" t="str">
        <v/>
      </c>
      <c r="F415" s="114"/>
      <c r="G415" s="108" t="str">
        <v/>
      </c>
      <c r="H415" s="110"/>
      <c r="I415" s="110"/>
      <c r="J415" s="108"/>
      <c r="K415" s="108"/>
      <c r="L415" s="108"/>
    </row>
    <row r="416" spans="2:12" x14ac:dyDescent="0.3">
      <c r="B416" s="111" t="str">
        <v/>
      </c>
      <c r="C416" s="108"/>
      <c r="D416" s="108"/>
      <c r="E416" s="108" t="str">
        <v/>
      </c>
      <c r="F416" s="114"/>
      <c r="G416" s="108" t="str">
        <v/>
      </c>
      <c r="H416" s="110"/>
      <c r="I416" s="110"/>
      <c r="J416" s="108"/>
      <c r="K416" s="108"/>
      <c r="L416" s="108"/>
    </row>
    <row r="417" spans="2:12" x14ac:dyDescent="0.3">
      <c r="B417" s="111" t="str">
        <v/>
      </c>
      <c r="C417" s="108"/>
      <c r="D417" s="108"/>
      <c r="E417" s="108" t="str">
        <v/>
      </c>
      <c r="F417" s="114"/>
      <c r="G417" s="108" t="str">
        <v/>
      </c>
      <c r="H417" s="110"/>
      <c r="I417" s="110"/>
      <c r="J417" s="108"/>
      <c r="K417" s="108"/>
      <c r="L417" s="108"/>
    </row>
    <row r="418" spans="2:12" x14ac:dyDescent="0.3">
      <c r="B418" s="111" t="str">
        <v/>
      </c>
      <c r="C418" s="108"/>
      <c r="D418" s="108"/>
      <c r="E418" s="108" t="str">
        <v/>
      </c>
      <c r="F418" s="114"/>
      <c r="G418" s="108" t="str">
        <v/>
      </c>
      <c r="H418" s="110"/>
      <c r="I418" s="110"/>
      <c r="J418" s="108"/>
      <c r="K418" s="108"/>
      <c r="L418" s="108"/>
    </row>
    <row r="419" spans="2:12" x14ac:dyDescent="0.3">
      <c r="B419" s="111" t="str">
        <v/>
      </c>
      <c r="C419" s="108"/>
      <c r="D419" s="108"/>
      <c r="E419" s="108" t="str">
        <v/>
      </c>
      <c r="F419" s="114"/>
      <c r="G419" s="108" t="str">
        <v/>
      </c>
      <c r="H419" s="110"/>
      <c r="I419" s="110"/>
      <c r="J419" s="108"/>
      <c r="K419" s="108"/>
      <c r="L419" s="108"/>
    </row>
    <row r="420" spans="2:12" x14ac:dyDescent="0.3">
      <c r="B420" s="111" t="str">
        <v/>
      </c>
      <c r="C420" s="108"/>
      <c r="D420" s="108"/>
      <c r="E420" s="108" t="str">
        <v/>
      </c>
      <c r="F420" s="114"/>
      <c r="G420" s="108" t="str">
        <v/>
      </c>
      <c r="H420" s="110"/>
      <c r="I420" s="110"/>
      <c r="J420" s="108"/>
      <c r="K420" s="108"/>
      <c r="L420" s="108"/>
    </row>
    <row r="421" spans="2:12" x14ac:dyDescent="0.3">
      <c r="B421" s="111" t="str">
        <v/>
      </c>
      <c r="C421" s="108"/>
      <c r="D421" s="108"/>
      <c r="E421" s="108" t="str">
        <v/>
      </c>
      <c r="F421" s="114"/>
      <c r="G421" s="108" t="str">
        <v/>
      </c>
      <c r="H421" s="110"/>
      <c r="I421" s="110"/>
      <c r="J421" s="108"/>
      <c r="K421" s="108"/>
      <c r="L421" s="108"/>
    </row>
    <row r="422" spans="2:12" x14ac:dyDescent="0.3">
      <c r="B422" s="111" t="str">
        <v/>
      </c>
      <c r="C422" s="108"/>
      <c r="D422" s="108"/>
      <c r="E422" s="108" t="str">
        <v/>
      </c>
      <c r="F422" s="114"/>
      <c r="G422" s="108" t="str">
        <v/>
      </c>
      <c r="H422" s="110"/>
      <c r="I422" s="110"/>
      <c r="J422" s="108"/>
      <c r="K422" s="108"/>
      <c r="L422" s="108"/>
    </row>
    <row r="423" spans="2:12" x14ac:dyDescent="0.3">
      <c r="B423" s="111" t="str">
        <v/>
      </c>
      <c r="C423" s="108"/>
      <c r="D423" s="108"/>
      <c r="E423" s="108" t="str">
        <v/>
      </c>
      <c r="F423" s="114"/>
      <c r="G423" s="108" t="str">
        <v/>
      </c>
      <c r="H423" s="110"/>
      <c r="I423" s="110"/>
      <c r="J423" s="108"/>
      <c r="K423" s="108"/>
      <c r="L423" s="108"/>
    </row>
    <row r="424" spans="2:12" x14ac:dyDescent="0.3">
      <c r="B424" s="111" t="str">
        <v/>
      </c>
      <c r="C424" s="108"/>
      <c r="D424" s="108"/>
      <c r="E424" s="108" t="str">
        <v/>
      </c>
      <c r="F424" s="114"/>
      <c r="G424" s="108" t="str">
        <v/>
      </c>
      <c r="H424" s="110"/>
      <c r="I424" s="110"/>
      <c r="J424" s="108"/>
      <c r="K424" s="108"/>
      <c r="L424" s="108"/>
    </row>
    <row r="425" spans="2:12" x14ac:dyDescent="0.3">
      <c r="B425" s="111" t="str">
        <v/>
      </c>
      <c r="C425" s="108"/>
      <c r="D425" s="108"/>
      <c r="E425" s="108" t="str">
        <v/>
      </c>
      <c r="F425" s="114"/>
      <c r="G425" s="108" t="str">
        <v/>
      </c>
      <c r="H425" s="110"/>
      <c r="I425" s="110"/>
      <c r="J425" s="108"/>
      <c r="K425" s="108"/>
      <c r="L425" s="108"/>
    </row>
    <row r="426" spans="2:12" x14ac:dyDescent="0.3">
      <c r="B426" s="111" t="str">
        <v/>
      </c>
      <c r="C426" s="108"/>
      <c r="D426" s="108"/>
      <c r="E426" s="108" t="str">
        <v/>
      </c>
      <c r="F426" s="114"/>
      <c r="G426" s="108" t="str">
        <v/>
      </c>
      <c r="H426" s="110"/>
      <c r="I426" s="110"/>
      <c r="J426" s="108"/>
      <c r="K426" s="108"/>
      <c r="L426" s="108"/>
    </row>
    <row r="427" spans="2:12" x14ac:dyDescent="0.3">
      <c r="B427" s="111" t="str">
        <v/>
      </c>
      <c r="C427" s="108"/>
      <c r="D427" s="108"/>
      <c r="E427" s="108" t="str">
        <v/>
      </c>
      <c r="F427" s="114"/>
      <c r="G427" s="108" t="str">
        <v/>
      </c>
      <c r="H427" s="110"/>
      <c r="I427" s="110"/>
      <c r="J427" s="108"/>
      <c r="K427" s="108"/>
      <c r="L427" s="108"/>
    </row>
    <row r="428" spans="2:12" x14ac:dyDescent="0.3">
      <c r="B428" s="111" t="str">
        <v/>
      </c>
      <c r="C428" s="108"/>
      <c r="D428" s="108"/>
      <c r="E428" s="108" t="str">
        <v/>
      </c>
      <c r="F428" s="114"/>
      <c r="G428" s="108" t="str">
        <v/>
      </c>
      <c r="H428" s="110"/>
      <c r="I428" s="110"/>
      <c r="J428" s="108"/>
      <c r="K428" s="108"/>
      <c r="L428" s="108"/>
    </row>
    <row r="429" spans="2:12" x14ac:dyDescent="0.3">
      <c r="B429" s="111" t="str">
        <v/>
      </c>
      <c r="C429" s="108"/>
      <c r="D429" s="108"/>
      <c r="E429" s="108" t="str">
        <v/>
      </c>
      <c r="F429" s="114"/>
      <c r="G429" s="108" t="str">
        <v/>
      </c>
      <c r="H429" s="110"/>
      <c r="I429" s="110"/>
      <c r="J429" s="108"/>
      <c r="K429" s="108"/>
      <c r="L429" s="108"/>
    </row>
    <row r="430" spans="2:12" x14ac:dyDescent="0.3">
      <c r="B430" s="111" t="str">
        <v/>
      </c>
      <c r="C430" s="108"/>
      <c r="D430" s="108"/>
      <c r="E430" s="108" t="str">
        <v/>
      </c>
      <c r="F430" s="114"/>
      <c r="G430" s="108" t="str">
        <v/>
      </c>
      <c r="H430" s="110"/>
      <c r="I430" s="110"/>
      <c r="J430" s="108"/>
      <c r="K430" s="108"/>
      <c r="L430" s="108"/>
    </row>
    <row r="431" spans="2:12" x14ac:dyDescent="0.3">
      <c r="B431" s="111" t="str">
        <v/>
      </c>
      <c r="C431" s="108"/>
      <c r="D431" s="108"/>
      <c r="E431" s="108" t="str">
        <v/>
      </c>
      <c r="F431" s="114"/>
      <c r="G431" s="108" t="str">
        <v/>
      </c>
      <c r="H431" s="110"/>
      <c r="I431" s="110"/>
      <c r="J431" s="108"/>
      <c r="K431" s="108"/>
      <c r="L431" s="108"/>
    </row>
    <row r="432" spans="2:12" x14ac:dyDescent="0.3">
      <c r="B432" s="111" t="str">
        <v/>
      </c>
      <c r="C432" s="108"/>
      <c r="D432" s="108"/>
      <c r="E432" s="108" t="str">
        <v/>
      </c>
      <c r="F432" s="114"/>
      <c r="G432" s="108" t="str">
        <v/>
      </c>
      <c r="H432" s="110"/>
      <c r="I432" s="110"/>
      <c r="J432" s="108"/>
      <c r="K432" s="108"/>
      <c r="L432" s="108"/>
    </row>
    <row r="433" spans="2:12" x14ac:dyDescent="0.3">
      <c r="B433" s="111" t="str">
        <v/>
      </c>
      <c r="C433" s="108"/>
      <c r="D433" s="108"/>
      <c r="E433" s="108" t="str">
        <v/>
      </c>
      <c r="F433" s="114"/>
      <c r="G433" s="108" t="str">
        <v/>
      </c>
      <c r="H433" s="110"/>
      <c r="I433" s="110"/>
      <c r="J433" s="108"/>
      <c r="K433" s="108"/>
      <c r="L433" s="108"/>
    </row>
    <row r="434" spans="2:12" x14ac:dyDescent="0.3">
      <c r="B434" s="111" t="str">
        <v/>
      </c>
      <c r="C434" s="108"/>
      <c r="D434" s="108"/>
      <c r="E434" s="108" t="str">
        <v/>
      </c>
      <c r="F434" s="114"/>
      <c r="G434" s="108" t="str">
        <v/>
      </c>
      <c r="H434" s="110"/>
      <c r="I434" s="110"/>
      <c r="J434" s="108"/>
      <c r="K434" s="108"/>
      <c r="L434" s="108"/>
    </row>
    <row r="435" spans="2:12" x14ac:dyDescent="0.3">
      <c r="B435" s="111" t="str">
        <v/>
      </c>
      <c r="C435" s="108"/>
      <c r="D435" s="108"/>
      <c r="E435" s="108" t="str">
        <v/>
      </c>
      <c r="F435" s="114"/>
      <c r="G435" s="108" t="str">
        <v/>
      </c>
      <c r="H435" s="110"/>
      <c r="I435" s="110"/>
      <c r="J435" s="108"/>
      <c r="K435" s="108"/>
      <c r="L435" s="108"/>
    </row>
    <row r="436" spans="2:12" x14ac:dyDescent="0.3">
      <c r="B436" s="111" t="str">
        <v/>
      </c>
      <c r="C436" s="108"/>
      <c r="D436" s="108"/>
      <c r="E436" s="108" t="str">
        <v/>
      </c>
      <c r="F436" s="114"/>
      <c r="G436" s="108" t="str">
        <v/>
      </c>
      <c r="H436" s="110"/>
      <c r="I436" s="110"/>
      <c r="J436" s="108"/>
      <c r="K436" s="108"/>
      <c r="L436" s="108"/>
    </row>
    <row r="437" spans="2:12" x14ac:dyDescent="0.3">
      <c r="B437" s="111" t="str">
        <v/>
      </c>
      <c r="C437" s="108"/>
      <c r="D437" s="108"/>
      <c r="E437" s="108" t="str">
        <v/>
      </c>
      <c r="F437" s="114"/>
      <c r="G437" s="108" t="str">
        <v/>
      </c>
      <c r="H437" s="110"/>
      <c r="I437" s="110"/>
      <c r="J437" s="108"/>
      <c r="K437" s="108"/>
      <c r="L437" s="108"/>
    </row>
    <row r="438" spans="2:12" x14ac:dyDescent="0.3">
      <c r="B438" s="111" t="str">
        <v/>
      </c>
      <c r="C438" s="108"/>
      <c r="D438" s="108"/>
      <c r="E438" s="108" t="str">
        <v/>
      </c>
      <c r="F438" s="114"/>
      <c r="G438" s="108" t="str">
        <v/>
      </c>
      <c r="H438" s="110"/>
      <c r="I438" s="110"/>
      <c r="J438" s="108"/>
      <c r="K438" s="108"/>
      <c r="L438" s="108"/>
    </row>
    <row r="439" spans="2:12" x14ac:dyDescent="0.3">
      <c r="B439" s="111" t="str">
        <v/>
      </c>
      <c r="C439" s="108"/>
      <c r="D439" s="108"/>
      <c r="E439" s="108" t="str">
        <v/>
      </c>
      <c r="F439" s="114"/>
      <c r="G439" s="108" t="str">
        <v/>
      </c>
      <c r="H439" s="110"/>
      <c r="I439" s="110"/>
      <c r="J439" s="108"/>
      <c r="K439" s="108"/>
      <c r="L439" s="108"/>
    </row>
    <row r="440" spans="2:12" x14ac:dyDescent="0.3">
      <c r="B440" s="111" t="str">
        <v/>
      </c>
      <c r="C440" s="108"/>
      <c r="D440" s="108"/>
      <c r="E440" s="108" t="str">
        <v/>
      </c>
      <c r="F440" s="114"/>
      <c r="G440" s="108" t="str">
        <v/>
      </c>
      <c r="H440" s="110"/>
      <c r="I440" s="110"/>
      <c r="J440" s="108"/>
      <c r="K440" s="108"/>
      <c r="L440" s="108"/>
    </row>
    <row r="441" spans="2:12" x14ac:dyDescent="0.3">
      <c r="B441" s="111" t="str">
        <v/>
      </c>
      <c r="C441" s="108"/>
      <c r="D441" s="108"/>
      <c r="E441" s="108" t="str">
        <v/>
      </c>
      <c r="F441" s="114"/>
      <c r="G441" s="108" t="str">
        <v/>
      </c>
      <c r="H441" s="110"/>
      <c r="I441" s="110"/>
      <c r="J441" s="108"/>
      <c r="K441" s="108"/>
      <c r="L441" s="108"/>
    </row>
    <row r="442" spans="2:12" x14ac:dyDescent="0.3">
      <c r="B442" s="111" t="str">
        <v/>
      </c>
      <c r="C442" s="108"/>
      <c r="D442" s="108"/>
      <c r="E442" s="108" t="str">
        <v/>
      </c>
      <c r="F442" s="114"/>
      <c r="G442" s="108" t="str">
        <v/>
      </c>
      <c r="H442" s="110"/>
      <c r="I442" s="110"/>
      <c r="J442" s="108"/>
      <c r="K442" s="108"/>
      <c r="L442" s="108"/>
    </row>
    <row r="443" spans="2:12" x14ac:dyDescent="0.3">
      <c r="B443" s="111" t="str">
        <v/>
      </c>
      <c r="C443" s="108"/>
      <c r="D443" s="108"/>
      <c r="E443" s="108" t="str">
        <v/>
      </c>
      <c r="F443" s="114"/>
      <c r="G443" s="108" t="str">
        <v/>
      </c>
      <c r="H443" s="110"/>
      <c r="I443" s="110"/>
      <c r="J443" s="108"/>
      <c r="K443" s="108"/>
      <c r="L443" s="108"/>
    </row>
    <row r="444" spans="2:12" x14ac:dyDescent="0.3">
      <c r="B444" s="111" t="str">
        <v/>
      </c>
      <c r="C444" s="108"/>
      <c r="D444" s="108"/>
      <c r="E444" s="108" t="str">
        <v/>
      </c>
      <c r="F444" s="114"/>
      <c r="G444" s="108" t="str">
        <v/>
      </c>
      <c r="H444" s="110"/>
      <c r="I444" s="110"/>
      <c r="J444" s="108"/>
      <c r="K444" s="108"/>
      <c r="L444" s="108"/>
    </row>
    <row r="445" spans="2:12" x14ac:dyDescent="0.3">
      <c r="B445" s="111" t="str">
        <v/>
      </c>
      <c r="C445" s="108"/>
      <c r="D445" s="108"/>
      <c r="E445" s="108" t="str">
        <v/>
      </c>
      <c r="F445" s="114"/>
      <c r="G445" s="108" t="str">
        <v/>
      </c>
      <c r="H445" s="110"/>
      <c r="I445" s="110"/>
      <c r="J445" s="108"/>
      <c r="K445" s="108"/>
      <c r="L445" s="108"/>
    </row>
    <row r="446" spans="2:12" x14ac:dyDescent="0.3">
      <c r="B446" s="111" t="str">
        <v/>
      </c>
      <c r="C446" s="108"/>
      <c r="D446" s="108"/>
      <c r="E446" s="108" t="str">
        <v/>
      </c>
      <c r="F446" s="114"/>
      <c r="G446" s="108" t="str">
        <v/>
      </c>
      <c r="H446" s="110"/>
      <c r="I446" s="110"/>
      <c r="J446" s="108"/>
      <c r="K446" s="108"/>
      <c r="L446" s="108"/>
    </row>
    <row r="447" spans="2:12" x14ac:dyDescent="0.3">
      <c r="B447" s="111" t="str">
        <v/>
      </c>
      <c r="C447" s="108"/>
      <c r="D447" s="108"/>
      <c r="E447" s="108" t="str">
        <v/>
      </c>
      <c r="F447" s="114"/>
      <c r="G447" s="108" t="str">
        <v/>
      </c>
      <c r="H447" s="110"/>
      <c r="I447" s="110"/>
      <c r="J447" s="108"/>
      <c r="K447" s="108"/>
      <c r="L447" s="108"/>
    </row>
    <row r="448" spans="2:12" x14ac:dyDescent="0.3">
      <c r="B448" s="111" t="str">
        <v/>
      </c>
      <c r="C448" s="108"/>
      <c r="D448" s="108"/>
      <c r="E448" s="108" t="str">
        <v/>
      </c>
      <c r="F448" s="114"/>
      <c r="G448" s="108" t="str">
        <v/>
      </c>
      <c r="H448" s="110"/>
      <c r="I448" s="110"/>
      <c r="J448" s="108"/>
      <c r="K448" s="108"/>
      <c r="L448" s="108"/>
    </row>
    <row r="449" spans="2:12" x14ac:dyDescent="0.3">
      <c r="B449" s="111" t="str">
        <v/>
      </c>
      <c r="C449" s="108"/>
      <c r="D449" s="108"/>
      <c r="E449" s="108" t="str">
        <v/>
      </c>
      <c r="F449" s="114"/>
      <c r="G449" s="108" t="str">
        <v/>
      </c>
      <c r="H449" s="110"/>
      <c r="I449" s="110"/>
      <c r="J449" s="108"/>
      <c r="K449" s="108"/>
      <c r="L449" s="108"/>
    </row>
    <row r="450" spans="2:12" x14ac:dyDescent="0.3">
      <c r="B450" s="111" t="str">
        <v/>
      </c>
      <c r="C450" s="108"/>
      <c r="D450" s="108"/>
      <c r="E450" s="108" t="str">
        <v/>
      </c>
      <c r="F450" s="114"/>
      <c r="G450" s="108" t="str">
        <v/>
      </c>
      <c r="H450" s="110"/>
      <c r="I450" s="110"/>
      <c r="J450" s="108"/>
      <c r="K450" s="108"/>
      <c r="L450" s="108"/>
    </row>
    <row r="451" spans="2:12" x14ac:dyDescent="0.3">
      <c r="B451" s="111" t="str">
        <v/>
      </c>
      <c r="C451" s="108"/>
      <c r="D451" s="108"/>
      <c r="E451" s="108" t="str">
        <v/>
      </c>
      <c r="F451" s="114"/>
      <c r="G451" s="108" t="str">
        <v/>
      </c>
      <c r="H451" s="110"/>
      <c r="I451" s="110"/>
      <c r="J451" s="108"/>
      <c r="K451" s="108"/>
      <c r="L451" s="108"/>
    </row>
    <row r="452" spans="2:12" x14ac:dyDescent="0.3">
      <c r="B452" s="111" t="str">
        <v/>
      </c>
      <c r="C452" s="108"/>
      <c r="D452" s="108"/>
      <c r="E452" s="108" t="str">
        <v/>
      </c>
      <c r="F452" s="114"/>
      <c r="G452" s="108" t="str">
        <v/>
      </c>
      <c r="H452" s="110"/>
      <c r="I452" s="110"/>
      <c r="J452" s="108"/>
      <c r="K452" s="108"/>
      <c r="L452" s="108"/>
    </row>
    <row r="453" spans="2:12" x14ac:dyDescent="0.3">
      <c r="B453" s="111" t="str">
        <v/>
      </c>
      <c r="C453" s="108"/>
      <c r="D453" s="108"/>
      <c r="E453" s="108" t="str">
        <v/>
      </c>
      <c r="F453" s="114"/>
      <c r="G453" s="108" t="str">
        <v/>
      </c>
      <c r="H453" s="110"/>
      <c r="I453" s="110"/>
      <c r="J453" s="108"/>
      <c r="K453" s="108"/>
      <c r="L453" s="108"/>
    </row>
    <row r="454" spans="2:12" x14ac:dyDescent="0.3">
      <c r="B454" s="111" t="str">
        <v/>
      </c>
      <c r="C454" s="108"/>
      <c r="D454" s="108"/>
      <c r="E454" s="108" t="str">
        <v/>
      </c>
      <c r="F454" s="114"/>
      <c r="G454" s="108" t="str">
        <v/>
      </c>
      <c r="H454" s="110"/>
      <c r="I454" s="110"/>
      <c r="J454" s="108"/>
      <c r="K454" s="108"/>
      <c r="L454" s="108"/>
    </row>
    <row r="455" spans="2:12" x14ac:dyDescent="0.3">
      <c r="B455" s="111" t="str">
        <v/>
      </c>
      <c r="C455" s="108"/>
      <c r="D455" s="108"/>
      <c r="E455" s="108" t="str">
        <v/>
      </c>
      <c r="F455" s="114"/>
      <c r="G455" s="108" t="str">
        <v/>
      </c>
      <c r="H455" s="110"/>
      <c r="I455" s="110"/>
      <c r="J455" s="108"/>
      <c r="K455" s="108"/>
      <c r="L455" s="108"/>
    </row>
    <row r="456" spans="2:12" x14ac:dyDescent="0.3">
      <c r="B456" s="111" t="str">
        <v/>
      </c>
      <c r="C456" s="108"/>
      <c r="D456" s="108"/>
      <c r="E456" s="108" t="str">
        <v/>
      </c>
      <c r="F456" s="114"/>
      <c r="G456" s="108" t="str">
        <v/>
      </c>
      <c r="H456" s="110"/>
      <c r="I456" s="110"/>
      <c r="J456" s="108"/>
      <c r="K456" s="108"/>
      <c r="L456" s="108"/>
    </row>
    <row r="457" spans="2:12" x14ac:dyDescent="0.3">
      <c r="B457" s="111" t="str">
        <v/>
      </c>
      <c r="C457" s="108"/>
      <c r="D457" s="108"/>
      <c r="E457" s="108" t="str">
        <v/>
      </c>
      <c r="F457" s="114"/>
      <c r="G457" s="108" t="str">
        <v/>
      </c>
      <c r="H457" s="110"/>
      <c r="I457" s="110"/>
      <c r="J457" s="108"/>
      <c r="K457" s="108"/>
      <c r="L457" s="108"/>
    </row>
    <row r="458" spans="2:12" x14ac:dyDescent="0.3">
      <c r="B458" s="111" t="str">
        <v/>
      </c>
      <c r="C458" s="108"/>
      <c r="D458" s="108"/>
      <c r="E458" s="108" t="str">
        <v/>
      </c>
      <c r="F458" s="114"/>
      <c r="G458" s="108" t="str">
        <v/>
      </c>
      <c r="H458" s="110"/>
      <c r="I458" s="110"/>
      <c r="J458" s="108"/>
      <c r="K458" s="108"/>
      <c r="L458" s="108"/>
    </row>
    <row r="459" spans="2:12" x14ac:dyDescent="0.3">
      <c r="B459" s="111" t="str">
        <v/>
      </c>
      <c r="C459" s="108"/>
      <c r="D459" s="108"/>
      <c r="E459" s="108" t="str">
        <v/>
      </c>
      <c r="F459" s="114"/>
      <c r="G459" s="108" t="str">
        <v/>
      </c>
      <c r="H459" s="110"/>
      <c r="I459" s="110"/>
      <c r="J459" s="108"/>
      <c r="K459" s="108"/>
      <c r="L459" s="108"/>
    </row>
    <row r="460" spans="2:12" x14ac:dyDescent="0.3">
      <c r="B460" s="111" t="str">
        <v/>
      </c>
      <c r="C460" s="108"/>
      <c r="D460" s="108"/>
      <c r="E460" s="108" t="str">
        <v/>
      </c>
      <c r="F460" s="114"/>
      <c r="G460" s="108" t="str">
        <v/>
      </c>
      <c r="H460" s="110"/>
      <c r="I460" s="110"/>
      <c r="J460" s="108"/>
      <c r="K460" s="108"/>
      <c r="L460" s="108"/>
    </row>
    <row r="461" spans="2:12" x14ac:dyDescent="0.3">
      <c r="B461" s="111" t="str">
        <v/>
      </c>
      <c r="C461" s="108"/>
      <c r="D461" s="108"/>
      <c r="E461" s="108" t="str">
        <v/>
      </c>
      <c r="F461" s="114"/>
      <c r="G461" s="108" t="str">
        <v/>
      </c>
      <c r="H461" s="110"/>
      <c r="I461" s="110"/>
      <c r="J461" s="108"/>
      <c r="K461" s="108"/>
      <c r="L461" s="108"/>
    </row>
    <row r="462" spans="2:12" x14ac:dyDescent="0.3">
      <c r="B462" s="111" t="str">
        <v/>
      </c>
      <c r="C462" s="108"/>
      <c r="D462" s="108"/>
      <c r="E462" s="108" t="str">
        <v/>
      </c>
      <c r="F462" s="114"/>
      <c r="G462" s="108" t="str">
        <v/>
      </c>
      <c r="H462" s="110"/>
      <c r="I462" s="110"/>
      <c r="J462" s="108"/>
      <c r="K462" s="108"/>
      <c r="L462" s="108"/>
    </row>
    <row r="463" spans="2:12" x14ac:dyDescent="0.3">
      <c r="B463" s="111" t="str">
        <v/>
      </c>
      <c r="C463" s="108"/>
      <c r="D463" s="108"/>
      <c r="E463" s="108" t="str">
        <v/>
      </c>
      <c r="F463" s="114"/>
      <c r="G463" s="108" t="str">
        <v/>
      </c>
      <c r="H463" s="110"/>
      <c r="I463" s="110"/>
      <c r="J463" s="108"/>
      <c r="K463" s="108"/>
      <c r="L463" s="108"/>
    </row>
    <row r="464" spans="2:12" x14ac:dyDescent="0.3">
      <c r="B464" s="111" t="str">
        <v/>
      </c>
      <c r="C464" s="108"/>
      <c r="D464" s="108"/>
      <c r="E464" s="108" t="str">
        <v/>
      </c>
      <c r="F464" s="114"/>
      <c r="G464" s="108" t="str">
        <v/>
      </c>
      <c r="H464" s="110"/>
      <c r="I464" s="110"/>
      <c r="J464" s="108"/>
      <c r="K464" s="108"/>
      <c r="L464" s="108"/>
    </row>
    <row r="465" spans="2:12" x14ac:dyDescent="0.3">
      <c r="B465" s="111" t="str">
        <v/>
      </c>
      <c r="C465" s="108"/>
      <c r="D465" s="108"/>
      <c r="E465" s="108" t="str">
        <v/>
      </c>
      <c r="F465" s="114"/>
      <c r="G465" s="108" t="str">
        <v/>
      </c>
      <c r="H465" s="110"/>
      <c r="I465" s="110"/>
      <c r="J465" s="108"/>
      <c r="K465" s="108"/>
      <c r="L465" s="108"/>
    </row>
    <row r="466" spans="2:12" x14ac:dyDescent="0.3">
      <c r="B466" s="111" t="str">
        <v/>
      </c>
      <c r="C466" s="108"/>
      <c r="D466" s="108"/>
      <c r="E466" s="108" t="str">
        <v/>
      </c>
      <c r="F466" s="114"/>
      <c r="G466" s="108" t="str">
        <v/>
      </c>
      <c r="H466" s="110"/>
      <c r="I466" s="110"/>
      <c r="J466" s="108"/>
      <c r="K466" s="108"/>
      <c r="L466" s="108"/>
    </row>
    <row r="467" spans="2:12" x14ac:dyDescent="0.3">
      <c r="B467" s="111" t="str">
        <v/>
      </c>
      <c r="C467" s="108"/>
      <c r="D467" s="108"/>
      <c r="E467" s="108" t="str">
        <v/>
      </c>
      <c r="F467" s="114"/>
      <c r="G467" s="108" t="str">
        <v/>
      </c>
      <c r="H467" s="110"/>
      <c r="I467" s="110"/>
      <c r="J467" s="108"/>
      <c r="K467" s="108"/>
      <c r="L467" s="108"/>
    </row>
    <row r="468" spans="2:12" x14ac:dyDescent="0.3">
      <c r="B468" s="111" t="str">
        <v/>
      </c>
      <c r="C468" s="108"/>
      <c r="D468" s="108"/>
      <c r="E468" s="108" t="str">
        <v/>
      </c>
      <c r="F468" s="114"/>
      <c r="G468" s="108" t="str">
        <v/>
      </c>
      <c r="H468" s="110"/>
      <c r="I468" s="110"/>
      <c r="J468" s="108"/>
      <c r="K468" s="108"/>
      <c r="L468" s="108"/>
    </row>
    <row r="469" spans="2:12" x14ac:dyDescent="0.3">
      <c r="B469" s="111" t="str">
        <v/>
      </c>
      <c r="C469" s="108"/>
      <c r="D469" s="108"/>
      <c r="E469" s="108" t="str">
        <v/>
      </c>
      <c r="F469" s="114"/>
      <c r="G469" s="108" t="str">
        <v/>
      </c>
      <c r="H469" s="110"/>
      <c r="I469" s="110"/>
      <c r="J469" s="108"/>
      <c r="K469" s="108"/>
      <c r="L469" s="108"/>
    </row>
    <row r="470" spans="2:12" x14ac:dyDescent="0.3">
      <c r="B470" s="111" t="str">
        <v/>
      </c>
      <c r="C470" s="108"/>
      <c r="D470" s="108"/>
      <c r="E470" s="108" t="str">
        <v/>
      </c>
      <c r="F470" s="114"/>
      <c r="G470" s="108" t="str">
        <v/>
      </c>
      <c r="H470" s="110"/>
      <c r="I470" s="110"/>
      <c r="J470" s="108"/>
      <c r="K470" s="108"/>
      <c r="L470" s="108"/>
    </row>
    <row r="471" spans="2:12" x14ac:dyDescent="0.3">
      <c r="B471" s="111" t="str">
        <v/>
      </c>
      <c r="C471" s="108"/>
      <c r="D471" s="108"/>
      <c r="E471" s="108" t="str">
        <v/>
      </c>
      <c r="F471" s="114"/>
      <c r="G471" s="108" t="str">
        <v/>
      </c>
      <c r="H471" s="110"/>
      <c r="I471" s="110"/>
      <c r="J471" s="108"/>
      <c r="K471" s="108"/>
      <c r="L471" s="108"/>
    </row>
    <row r="472" spans="2:12" x14ac:dyDescent="0.3">
      <c r="B472" s="111" t="str">
        <v/>
      </c>
      <c r="C472" s="108"/>
      <c r="D472" s="108"/>
      <c r="E472" s="108" t="str">
        <v/>
      </c>
      <c r="F472" s="114"/>
      <c r="G472" s="108" t="str">
        <v/>
      </c>
      <c r="H472" s="110"/>
      <c r="I472" s="110"/>
      <c r="J472" s="108"/>
      <c r="K472" s="108"/>
      <c r="L472" s="108"/>
    </row>
    <row r="473" spans="2:12" x14ac:dyDescent="0.3">
      <c r="B473" s="111" t="str">
        <v/>
      </c>
      <c r="C473" s="108"/>
      <c r="D473" s="108"/>
      <c r="E473" s="108" t="str">
        <v/>
      </c>
      <c r="F473" s="114"/>
      <c r="G473" s="108" t="str">
        <v/>
      </c>
      <c r="H473" s="110"/>
      <c r="I473" s="110"/>
      <c r="J473" s="108"/>
      <c r="K473" s="108"/>
      <c r="L473" s="108"/>
    </row>
    <row r="474" spans="2:12" x14ac:dyDescent="0.3">
      <c r="B474" s="111" t="str">
        <v/>
      </c>
      <c r="C474" s="108"/>
      <c r="D474" s="108"/>
      <c r="E474" s="108" t="str">
        <v/>
      </c>
      <c r="F474" s="114"/>
      <c r="G474" s="108" t="str">
        <v/>
      </c>
      <c r="H474" s="110"/>
      <c r="I474" s="110"/>
      <c r="J474" s="108"/>
      <c r="K474" s="108"/>
      <c r="L474" s="108"/>
    </row>
    <row r="475" spans="2:12" x14ac:dyDescent="0.3">
      <c r="B475" s="111" t="str">
        <v/>
      </c>
      <c r="C475" s="108"/>
      <c r="D475" s="108"/>
      <c r="E475" s="108" t="str">
        <v/>
      </c>
      <c r="F475" s="114"/>
      <c r="G475" s="108" t="str">
        <v/>
      </c>
      <c r="H475" s="110"/>
      <c r="I475" s="110"/>
      <c r="J475" s="108"/>
      <c r="K475" s="108"/>
      <c r="L475" s="108"/>
    </row>
    <row r="476" spans="2:12" x14ac:dyDescent="0.3">
      <c r="B476" s="111" t="str">
        <v/>
      </c>
      <c r="C476" s="108"/>
      <c r="D476" s="108"/>
      <c r="E476" s="108" t="str">
        <v/>
      </c>
      <c r="F476" s="114"/>
      <c r="G476" s="108" t="str">
        <v/>
      </c>
      <c r="H476" s="110"/>
      <c r="I476" s="110"/>
      <c r="J476" s="108"/>
      <c r="K476" s="108"/>
      <c r="L476" s="108"/>
    </row>
    <row r="477" spans="2:12" x14ac:dyDescent="0.3">
      <c r="B477" s="111" t="str">
        <v/>
      </c>
      <c r="C477" s="108"/>
      <c r="D477" s="108"/>
      <c r="E477" s="108" t="str">
        <v/>
      </c>
      <c r="F477" s="114"/>
      <c r="G477" s="108" t="str">
        <v/>
      </c>
      <c r="H477" s="110"/>
      <c r="I477" s="110"/>
      <c r="J477" s="108"/>
      <c r="K477" s="108"/>
      <c r="L477" s="108"/>
    </row>
    <row r="478" spans="2:12" x14ac:dyDescent="0.3">
      <c r="B478" s="111" t="str">
        <v/>
      </c>
      <c r="C478" s="108"/>
      <c r="D478" s="108"/>
      <c r="E478" s="108" t="str">
        <v/>
      </c>
      <c r="F478" s="114"/>
      <c r="G478" s="108" t="str">
        <v/>
      </c>
      <c r="H478" s="110"/>
      <c r="I478" s="110"/>
      <c r="J478" s="108"/>
      <c r="K478" s="108"/>
      <c r="L478" s="108"/>
    </row>
    <row r="479" spans="2:12" x14ac:dyDescent="0.3">
      <c r="B479" s="111" t="str">
        <v/>
      </c>
      <c r="C479" s="108"/>
      <c r="D479" s="108"/>
      <c r="E479" s="108" t="str">
        <v/>
      </c>
      <c r="F479" s="114"/>
      <c r="G479" s="108" t="str">
        <v/>
      </c>
      <c r="H479" s="110"/>
      <c r="I479" s="110"/>
      <c r="J479" s="108"/>
      <c r="K479" s="108"/>
      <c r="L479" s="108"/>
    </row>
    <row r="480" spans="2:12" x14ac:dyDescent="0.3">
      <c r="B480" s="111" t="str">
        <v/>
      </c>
      <c r="C480" s="108"/>
      <c r="D480" s="108"/>
      <c r="E480" s="108" t="str">
        <v/>
      </c>
      <c r="F480" s="114"/>
      <c r="G480" s="108" t="str">
        <v/>
      </c>
      <c r="H480" s="110"/>
      <c r="I480" s="110"/>
      <c r="J480" s="108"/>
      <c r="K480" s="108"/>
      <c r="L480" s="108"/>
    </row>
    <row r="481" spans="2:12" x14ac:dyDescent="0.3">
      <c r="B481" s="111" t="str">
        <v/>
      </c>
      <c r="C481" s="108"/>
      <c r="D481" s="108"/>
      <c r="E481" s="108" t="str">
        <v/>
      </c>
      <c r="F481" s="114"/>
      <c r="G481" s="108" t="str">
        <v/>
      </c>
      <c r="H481" s="110"/>
      <c r="I481" s="110"/>
      <c r="J481" s="108"/>
      <c r="K481" s="108"/>
      <c r="L481" s="108"/>
    </row>
    <row r="482" spans="2:12" x14ac:dyDescent="0.3">
      <c r="B482" s="111" t="str">
        <v/>
      </c>
      <c r="C482" s="108"/>
      <c r="D482" s="108"/>
      <c r="E482" s="108" t="str">
        <v/>
      </c>
      <c r="F482" s="114"/>
      <c r="G482" s="108" t="str">
        <v/>
      </c>
      <c r="H482" s="110"/>
      <c r="I482" s="110"/>
      <c r="J482" s="108"/>
      <c r="K482" s="108"/>
      <c r="L482" s="108"/>
    </row>
    <row r="483" spans="2:12" x14ac:dyDescent="0.3">
      <c r="B483" s="111" t="str">
        <v/>
      </c>
      <c r="C483" s="108"/>
      <c r="D483" s="108"/>
      <c r="E483" s="108" t="str">
        <v/>
      </c>
      <c r="F483" s="114"/>
      <c r="G483" s="108" t="str">
        <v/>
      </c>
      <c r="H483" s="110"/>
      <c r="I483" s="110"/>
      <c r="J483" s="108"/>
      <c r="K483" s="108"/>
      <c r="L483" s="108"/>
    </row>
    <row r="484" spans="2:12" x14ac:dyDescent="0.3">
      <c r="B484" s="111" t="str">
        <v/>
      </c>
      <c r="C484" s="108"/>
      <c r="D484" s="108"/>
      <c r="E484" s="108" t="str">
        <v/>
      </c>
      <c r="F484" s="114"/>
      <c r="G484" s="108" t="str">
        <v/>
      </c>
      <c r="H484" s="110"/>
      <c r="I484" s="110"/>
      <c r="J484" s="108"/>
      <c r="K484" s="108"/>
      <c r="L484" s="108"/>
    </row>
    <row r="485" spans="2:12" x14ac:dyDescent="0.3">
      <c r="B485" s="111" t="str">
        <v/>
      </c>
      <c r="C485" s="108"/>
      <c r="D485" s="108"/>
      <c r="E485" s="108" t="str">
        <v/>
      </c>
      <c r="F485" s="114"/>
      <c r="G485" s="108" t="str">
        <v/>
      </c>
      <c r="H485" s="110"/>
      <c r="I485" s="110"/>
      <c r="J485" s="108"/>
      <c r="K485" s="108"/>
      <c r="L485" s="108"/>
    </row>
    <row r="486" spans="2:12" x14ac:dyDescent="0.3">
      <c r="B486" s="111" t="str">
        <v/>
      </c>
      <c r="C486" s="108"/>
      <c r="D486" s="108"/>
      <c r="E486" s="108" t="str">
        <v/>
      </c>
      <c r="F486" s="114"/>
      <c r="G486" s="108" t="str">
        <v/>
      </c>
      <c r="H486" s="110"/>
      <c r="I486" s="110"/>
      <c r="J486" s="108"/>
      <c r="K486" s="108"/>
      <c r="L486" s="108"/>
    </row>
    <row r="487" spans="2:12" x14ac:dyDescent="0.3">
      <c r="B487" s="111" t="str">
        <v/>
      </c>
      <c r="C487" s="108"/>
      <c r="D487" s="108"/>
      <c r="E487" s="108" t="str">
        <v/>
      </c>
      <c r="F487" s="114"/>
      <c r="G487" s="108" t="str">
        <v/>
      </c>
      <c r="H487" s="110"/>
      <c r="I487" s="110"/>
      <c r="J487" s="108"/>
      <c r="K487" s="108"/>
      <c r="L487" s="108"/>
    </row>
    <row r="488" spans="2:12" x14ac:dyDescent="0.3">
      <c r="B488" s="111" t="str">
        <v/>
      </c>
      <c r="C488" s="108"/>
      <c r="D488" s="108"/>
      <c r="E488" s="108" t="str">
        <v/>
      </c>
      <c r="F488" s="114"/>
      <c r="G488" s="108" t="str">
        <v/>
      </c>
      <c r="H488" s="110"/>
      <c r="I488" s="110"/>
      <c r="J488" s="108"/>
      <c r="K488" s="108"/>
      <c r="L488" s="108"/>
    </row>
    <row r="489" spans="2:12" x14ac:dyDescent="0.3">
      <c r="B489" s="111" t="str">
        <v/>
      </c>
      <c r="C489" s="108"/>
      <c r="D489" s="108"/>
      <c r="E489" s="108" t="str">
        <v/>
      </c>
      <c r="F489" s="114"/>
      <c r="G489" s="108" t="str">
        <v/>
      </c>
      <c r="H489" s="110"/>
      <c r="I489" s="110"/>
      <c r="J489" s="108"/>
      <c r="K489" s="108"/>
      <c r="L489" s="108"/>
    </row>
    <row r="490" spans="2:12" x14ac:dyDescent="0.3">
      <c r="B490" s="111" t="str">
        <v/>
      </c>
      <c r="C490" s="108"/>
      <c r="D490" s="108"/>
      <c r="E490" s="108" t="str">
        <v/>
      </c>
      <c r="F490" s="114"/>
      <c r="G490" s="108" t="str">
        <v/>
      </c>
      <c r="H490" s="110"/>
      <c r="I490" s="110"/>
      <c r="J490" s="108"/>
      <c r="K490" s="108"/>
      <c r="L490" s="108"/>
    </row>
    <row r="491" spans="2:12" x14ac:dyDescent="0.3">
      <c r="B491" s="111" t="str">
        <v/>
      </c>
      <c r="C491" s="108"/>
      <c r="D491" s="108"/>
      <c r="E491" s="108" t="str">
        <v/>
      </c>
      <c r="F491" s="114"/>
      <c r="G491" s="108" t="str">
        <v/>
      </c>
      <c r="H491" s="110"/>
      <c r="I491" s="110"/>
      <c r="J491" s="108"/>
      <c r="K491" s="108"/>
      <c r="L491" s="108"/>
    </row>
    <row r="492" spans="2:12" x14ac:dyDescent="0.3">
      <c r="B492" s="111" t="str">
        <v/>
      </c>
      <c r="C492" s="108"/>
      <c r="D492" s="108"/>
      <c r="E492" s="108" t="str">
        <v/>
      </c>
      <c r="F492" s="114"/>
      <c r="G492" s="108" t="str">
        <v/>
      </c>
      <c r="H492" s="110"/>
      <c r="I492" s="110"/>
      <c r="J492" s="108"/>
      <c r="K492" s="108"/>
      <c r="L492" s="108"/>
    </row>
    <row r="493" spans="2:12" x14ac:dyDescent="0.3">
      <c r="B493" s="111" t="str">
        <v/>
      </c>
      <c r="C493" s="108"/>
      <c r="D493" s="108"/>
      <c r="E493" s="108" t="str">
        <v/>
      </c>
      <c r="F493" s="114"/>
      <c r="G493" s="108" t="str">
        <v/>
      </c>
      <c r="H493" s="110"/>
      <c r="I493" s="110"/>
      <c r="J493" s="108"/>
      <c r="K493" s="108"/>
      <c r="L493" s="108"/>
    </row>
    <row r="494" spans="2:12" x14ac:dyDescent="0.3">
      <c r="B494" s="111" t="str">
        <v/>
      </c>
      <c r="C494" s="108"/>
      <c r="D494" s="108"/>
      <c r="E494" s="108" t="str">
        <v/>
      </c>
      <c r="F494" s="114"/>
      <c r="G494" s="108" t="str">
        <v/>
      </c>
      <c r="H494" s="110"/>
      <c r="I494" s="110"/>
      <c r="J494" s="108"/>
      <c r="K494" s="108"/>
      <c r="L494" s="108"/>
    </row>
    <row r="495" spans="2:12" x14ac:dyDescent="0.3">
      <c r="B495" s="111" t="str">
        <v/>
      </c>
      <c r="C495" s="108"/>
      <c r="D495" s="108"/>
      <c r="E495" s="108" t="str">
        <v/>
      </c>
      <c r="F495" s="114"/>
      <c r="G495" s="108" t="str">
        <v/>
      </c>
      <c r="H495" s="110"/>
      <c r="I495" s="110"/>
      <c r="J495" s="108"/>
      <c r="K495" s="108"/>
      <c r="L495" s="108"/>
    </row>
    <row r="496" spans="2:12" x14ac:dyDescent="0.3">
      <c r="B496" s="111" t="str">
        <v/>
      </c>
      <c r="C496" s="108"/>
      <c r="D496" s="108"/>
      <c r="E496" s="108" t="str">
        <v/>
      </c>
      <c r="F496" s="114"/>
      <c r="G496" s="108" t="str">
        <v/>
      </c>
      <c r="H496" s="110"/>
      <c r="I496" s="110"/>
      <c r="J496" s="108"/>
      <c r="K496" s="108"/>
      <c r="L496" s="108"/>
    </row>
    <row r="497" spans="2:12" x14ac:dyDescent="0.3">
      <c r="B497" s="111" t="str">
        <v/>
      </c>
      <c r="C497" s="108"/>
      <c r="D497" s="108"/>
      <c r="E497" s="108" t="str">
        <v/>
      </c>
      <c r="F497" s="114"/>
      <c r="G497" s="108" t="str">
        <v/>
      </c>
      <c r="H497" s="110"/>
      <c r="I497" s="110"/>
      <c r="J497" s="108"/>
      <c r="K497" s="108"/>
      <c r="L497" s="108"/>
    </row>
    <row r="498" spans="2:12" x14ac:dyDescent="0.3">
      <c r="B498" s="111" t="str">
        <v/>
      </c>
      <c r="C498" s="108"/>
      <c r="D498" s="108"/>
      <c r="E498" s="108" t="str">
        <v/>
      </c>
      <c r="F498" s="114"/>
      <c r="G498" s="108" t="str">
        <v/>
      </c>
      <c r="H498" s="110"/>
      <c r="I498" s="110"/>
      <c r="J498" s="108"/>
      <c r="K498" s="108"/>
      <c r="L498" s="108"/>
    </row>
    <row r="499" spans="2:12" x14ac:dyDescent="0.3">
      <c r="B499" s="111" t="str">
        <v/>
      </c>
      <c r="C499" s="108"/>
      <c r="D499" s="108"/>
      <c r="E499" s="108" t="str">
        <v/>
      </c>
      <c r="F499" s="114"/>
      <c r="G499" s="108" t="str">
        <v/>
      </c>
      <c r="H499" s="110"/>
      <c r="I499" s="110"/>
      <c r="J499" s="108"/>
      <c r="K499" s="108"/>
      <c r="L499" s="108"/>
    </row>
    <row r="500" spans="2:12" x14ac:dyDescent="0.3">
      <c r="B500" s="111" t="str">
        <v/>
      </c>
      <c r="C500" s="108"/>
      <c r="D500" s="108"/>
      <c r="E500" s="108" t="str">
        <v/>
      </c>
      <c r="F500" s="114"/>
      <c r="G500" s="108" t="str">
        <v/>
      </c>
      <c r="H500" s="110"/>
      <c r="I500" s="110"/>
      <c r="J500" s="108"/>
      <c r="K500" s="108"/>
      <c r="L500" s="108"/>
    </row>
    <row r="501" spans="2:12" x14ac:dyDescent="0.3">
      <c r="B501" s="111" t="str">
        <v/>
      </c>
      <c r="C501" s="108"/>
      <c r="D501" s="108"/>
      <c r="E501" s="108" t="str">
        <v/>
      </c>
      <c r="F501" s="114"/>
      <c r="G501" s="108" t="str">
        <v/>
      </c>
      <c r="H501" s="110"/>
      <c r="I501" s="110"/>
      <c r="J501" s="108"/>
      <c r="K501" s="108"/>
      <c r="L501" s="108"/>
    </row>
    <row r="502" spans="2:12" x14ac:dyDescent="0.3">
      <c r="B502" s="111" t="str">
        <v/>
      </c>
      <c r="C502" s="108"/>
      <c r="D502" s="108"/>
      <c r="E502" s="108" t="str">
        <v/>
      </c>
      <c r="F502" s="114"/>
      <c r="G502" s="108" t="str">
        <v/>
      </c>
      <c r="H502" s="110"/>
      <c r="I502" s="110"/>
      <c r="J502" s="108"/>
      <c r="K502" s="108"/>
      <c r="L502" s="108"/>
    </row>
    <row r="503" spans="2:12" x14ac:dyDescent="0.3">
      <c r="B503" s="111" t="str">
        <v/>
      </c>
      <c r="C503" s="108"/>
      <c r="D503" s="108"/>
      <c r="E503" s="108" t="str">
        <v/>
      </c>
      <c r="F503" s="114"/>
      <c r="G503" s="108" t="str">
        <v/>
      </c>
      <c r="H503" s="110"/>
      <c r="I503" s="110"/>
      <c r="J503" s="108"/>
      <c r="K503" s="108"/>
      <c r="L503" s="108"/>
    </row>
    <row r="504" spans="2:12" x14ac:dyDescent="0.3">
      <c r="B504" s="111" t="str">
        <v/>
      </c>
      <c r="C504" s="108"/>
      <c r="D504" s="108"/>
      <c r="E504" s="108" t="str">
        <v/>
      </c>
      <c r="F504" s="114"/>
      <c r="G504" s="108" t="str">
        <v/>
      </c>
      <c r="H504" s="110"/>
      <c r="I504" s="110"/>
      <c r="J504" s="108"/>
      <c r="K504" s="108"/>
      <c r="L504" s="108"/>
    </row>
    <row r="505" spans="2:12" x14ac:dyDescent="0.3">
      <c r="B505" s="111" t="str">
        <v/>
      </c>
      <c r="C505" s="108"/>
      <c r="D505" s="108"/>
      <c r="E505" s="108" t="str">
        <v/>
      </c>
      <c r="F505" s="114"/>
      <c r="G505" s="108" t="str">
        <v/>
      </c>
      <c r="H505" s="110"/>
      <c r="I505" s="110"/>
      <c r="J505" s="108"/>
      <c r="K505" s="108"/>
      <c r="L505" s="108"/>
    </row>
    <row r="506" spans="2:12" x14ac:dyDescent="0.3">
      <c r="B506" s="111" t="str">
        <v/>
      </c>
      <c r="C506" s="108"/>
      <c r="D506" s="108"/>
      <c r="E506" s="108" t="str">
        <v/>
      </c>
      <c r="F506" s="114"/>
      <c r="G506" s="108" t="str">
        <v/>
      </c>
      <c r="H506" s="110"/>
      <c r="I506" s="110"/>
      <c r="J506" s="108"/>
      <c r="K506" s="108"/>
      <c r="L506" s="108"/>
    </row>
    <row r="507" spans="2:12" x14ac:dyDescent="0.3">
      <c r="B507" s="111" t="str">
        <v/>
      </c>
      <c r="C507" s="108"/>
      <c r="D507" s="108"/>
      <c r="E507" s="108" t="str">
        <v/>
      </c>
      <c r="F507" s="114"/>
      <c r="G507" s="108" t="str">
        <v/>
      </c>
      <c r="H507" s="110"/>
      <c r="I507" s="110"/>
      <c r="J507" s="108"/>
      <c r="K507" s="108"/>
      <c r="L507" s="108"/>
    </row>
    <row r="508" spans="2:12" x14ac:dyDescent="0.3">
      <c r="B508" s="111" t="str">
        <v/>
      </c>
      <c r="C508" s="108"/>
      <c r="D508" s="108"/>
      <c r="E508" s="108" t="str">
        <v/>
      </c>
      <c r="F508" s="114"/>
      <c r="G508" s="108" t="str">
        <v/>
      </c>
      <c r="H508" s="110"/>
      <c r="I508" s="110"/>
      <c r="J508" s="108"/>
      <c r="K508" s="108"/>
      <c r="L508" s="108"/>
    </row>
    <row r="509" spans="2:12" x14ac:dyDescent="0.3">
      <c r="B509" s="111" t="str">
        <v/>
      </c>
      <c r="C509" s="108"/>
      <c r="D509" s="108"/>
      <c r="E509" s="108" t="str">
        <v/>
      </c>
      <c r="F509" s="114"/>
      <c r="G509" s="108" t="str">
        <v/>
      </c>
      <c r="H509" s="110"/>
      <c r="I509" s="110"/>
      <c r="J509" s="108"/>
      <c r="K509" s="108"/>
      <c r="L509" s="108"/>
    </row>
    <row r="510" spans="2:12" x14ac:dyDescent="0.3">
      <c r="B510" s="111" t="str">
        <v/>
      </c>
      <c r="C510" s="108"/>
      <c r="D510" s="108"/>
      <c r="E510" s="108" t="str">
        <v/>
      </c>
      <c r="F510" s="114"/>
      <c r="G510" s="108" t="str">
        <v/>
      </c>
      <c r="H510" s="110"/>
      <c r="I510" s="110"/>
      <c r="J510" s="108"/>
      <c r="K510" s="108"/>
      <c r="L510" s="108"/>
    </row>
    <row r="511" spans="2:12" x14ac:dyDescent="0.3">
      <c r="B511" s="111" t="str">
        <v/>
      </c>
      <c r="C511" s="108"/>
      <c r="D511" s="108"/>
      <c r="E511" s="108" t="str">
        <v/>
      </c>
      <c r="F511" s="114"/>
      <c r="G511" s="108" t="str">
        <v/>
      </c>
      <c r="H511" s="110"/>
      <c r="I511" s="110"/>
      <c r="J511" s="108"/>
      <c r="K511" s="108"/>
      <c r="L511" s="108"/>
    </row>
    <row r="512" spans="2:12" x14ac:dyDescent="0.3">
      <c r="B512" s="111" t="str">
        <v/>
      </c>
      <c r="C512" s="108"/>
      <c r="D512" s="108"/>
      <c r="E512" s="108" t="str">
        <v/>
      </c>
      <c r="F512" s="114"/>
      <c r="G512" s="108" t="str">
        <v/>
      </c>
      <c r="H512" s="110"/>
      <c r="I512" s="110"/>
      <c r="J512" s="108"/>
      <c r="K512" s="108"/>
      <c r="L512" s="108"/>
    </row>
    <row r="513" spans="2:12" x14ac:dyDescent="0.3">
      <c r="B513" s="111" t="str">
        <v/>
      </c>
      <c r="C513" s="108"/>
      <c r="D513" s="108"/>
      <c r="E513" s="108" t="str">
        <v/>
      </c>
      <c r="F513" s="114"/>
      <c r="G513" s="108" t="str">
        <v/>
      </c>
      <c r="H513" s="110"/>
      <c r="I513" s="110"/>
      <c r="J513" s="108"/>
      <c r="K513" s="108"/>
      <c r="L513" s="108"/>
    </row>
    <row r="514" spans="2:12" x14ac:dyDescent="0.3">
      <c r="B514" s="111" t="str">
        <v/>
      </c>
      <c r="C514" s="108"/>
      <c r="D514" s="108"/>
      <c r="E514" s="108" t="str">
        <v/>
      </c>
      <c r="F514" s="114"/>
      <c r="G514" s="108" t="str">
        <v/>
      </c>
      <c r="H514" s="110"/>
      <c r="I514" s="110"/>
      <c r="J514" s="108"/>
      <c r="K514" s="108"/>
      <c r="L514" s="108"/>
    </row>
    <row r="515" spans="2:12" x14ac:dyDescent="0.3">
      <c r="B515" s="111" t="str">
        <v/>
      </c>
      <c r="C515" s="108"/>
      <c r="D515" s="108"/>
      <c r="E515" s="108" t="str">
        <v/>
      </c>
      <c r="F515" s="114"/>
      <c r="G515" s="108" t="str">
        <v/>
      </c>
      <c r="H515" s="110"/>
      <c r="I515" s="110"/>
      <c r="J515" s="108"/>
      <c r="K515" s="108"/>
      <c r="L515" s="108"/>
    </row>
    <row r="516" spans="2:12" x14ac:dyDescent="0.3">
      <c r="B516" s="111" t="str">
        <v/>
      </c>
      <c r="C516" s="108"/>
      <c r="D516" s="108"/>
      <c r="E516" s="108" t="str">
        <v/>
      </c>
      <c r="F516" s="114"/>
      <c r="G516" s="108" t="str">
        <v/>
      </c>
      <c r="H516" s="110"/>
      <c r="I516" s="110"/>
      <c r="J516" s="108"/>
      <c r="K516" s="108"/>
      <c r="L516" s="108"/>
    </row>
    <row r="517" spans="2:12" x14ac:dyDescent="0.3">
      <c r="B517" s="111" t="str">
        <v/>
      </c>
      <c r="C517" s="108"/>
      <c r="D517" s="108"/>
      <c r="E517" s="108" t="str">
        <v/>
      </c>
      <c r="F517" s="114"/>
      <c r="G517" s="108" t="str">
        <v/>
      </c>
      <c r="H517" s="110"/>
      <c r="I517" s="110"/>
      <c r="J517" s="108"/>
      <c r="K517" s="108"/>
      <c r="L517" s="108"/>
    </row>
    <row r="518" spans="2:12" x14ac:dyDescent="0.3">
      <c r="B518" s="111" t="str">
        <v/>
      </c>
      <c r="C518" s="108"/>
      <c r="D518" s="108"/>
      <c r="E518" s="108" t="str">
        <v/>
      </c>
      <c r="F518" s="114"/>
      <c r="G518" s="108" t="str">
        <v/>
      </c>
      <c r="H518" s="110"/>
      <c r="I518" s="110"/>
      <c r="J518" s="108"/>
      <c r="K518" s="108"/>
      <c r="L518" s="108"/>
    </row>
    <row r="519" spans="2:12" x14ac:dyDescent="0.3">
      <c r="B519" s="111" t="str">
        <v/>
      </c>
      <c r="C519" s="108"/>
      <c r="D519" s="108"/>
      <c r="E519" s="108" t="str">
        <v/>
      </c>
      <c r="F519" s="114"/>
      <c r="G519" s="108" t="str">
        <v/>
      </c>
      <c r="H519" s="110"/>
      <c r="I519" s="110"/>
      <c r="J519" s="108"/>
      <c r="K519" s="108"/>
      <c r="L519" s="108"/>
    </row>
    <row r="520" spans="2:12" x14ac:dyDescent="0.3">
      <c r="B520" s="111" t="str">
        <v/>
      </c>
      <c r="C520" s="108"/>
      <c r="D520" s="108"/>
      <c r="E520" s="108" t="str">
        <v/>
      </c>
      <c r="F520" s="114"/>
      <c r="G520" s="108" t="str">
        <v/>
      </c>
      <c r="H520" s="110"/>
      <c r="I520" s="110"/>
      <c r="J520" s="108"/>
      <c r="K520" s="108"/>
      <c r="L520" s="108"/>
    </row>
    <row r="521" spans="2:12" x14ac:dyDescent="0.3">
      <c r="B521" s="111" t="str">
        <v/>
      </c>
      <c r="C521" s="108"/>
      <c r="D521" s="108"/>
      <c r="E521" s="108" t="str">
        <v/>
      </c>
      <c r="F521" s="114"/>
      <c r="G521" s="108" t="str">
        <v/>
      </c>
      <c r="H521" s="110"/>
      <c r="I521" s="110"/>
      <c r="J521" s="108"/>
      <c r="K521" s="108"/>
      <c r="L521" s="108"/>
    </row>
    <row r="522" spans="2:12" x14ac:dyDescent="0.3">
      <c r="B522" s="111" t="str">
        <v/>
      </c>
      <c r="C522" s="108"/>
      <c r="D522" s="108"/>
      <c r="E522" s="108" t="str">
        <v/>
      </c>
      <c r="F522" s="114"/>
      <c r="G522" s="108" t="str">
        <v/>
      </c>
      <c r="H522" s="110"/>
      <c r="I522" s="110"/>
      <c r="J522" s="108"/>
      <c r="K522" s="108"/>
      <c r="L522" s="108"/>
    </row>
    <row r="523" spans="2:12" x14ac:dyDescent="0.3">
      <c r="B523" s="111" t="str">
        <v/>
      </c>
      <c r="C523" s="108"/>
      <c r="D523" s="108"/>
      <c r="E523" s="108" t="str">
        <v/>
      </c>
      <c r="F523" s="114"/>
      <c r="G523" s="108" t="str">
        <v/>
      </c>
      <c r="H523" s="110"/>
      <c r="I523" s="110"/>
      <c r="J523" s="108"/>
      <c r="K523" s="108"/>
      <c r="L523" s="108"/>
    </row>
    <row r="524" spans="2:12" x14ac:dyDescent="0.3">
      <c r="B524" s="111" t="str">
        <v/>
      </c>
      <c r="C524" s="108"/>
      <c r="D524" s="108"/>
      <c r="E524" s="108" t="str">
        <v/>
      </c>
      <c r="F524" s="114"/>
      <c r="G524" s="108" t="str">
        <v/>
      </c>
      <c r="H524" s="110"/>
      <c r="I524" s="110"/>
      <c r="J524" s="108"/>
      <c r="K524" s="108"/>
      <c r="L524" s="108"/>
    </row>
    <row r="525" spans="2:12" x14ac:dyDescent="0.3">
      <c r="B525" s="111" t="str">
        <v/>
      </c>
      <c r="C525" s="108"/>
      <c r="D525" s="108"/>
      <c r="E525" s="108" t="str">
        <v/>
      </c>
      <c r="F525" s="114"/>
      <c r="G525" s="108" t="str">
        <v/>
      </c>
      <c r="H525" s="110"/>
      <c r="I525" s="110"/>
      <c r="J525" s="108"/>
      <c r="K525" s="108"/>
      <c r="L525" s="108"/>
    </row>
    <row r="526" spans="2:12" x14ac:dyDescent="0.3">
      <c r="B526" s="111" t="str">
        <v/>
      </c>
      <c r="C526" s="108"/>
      <c r="D526" s="108"/>
      <c r="E526" s="108" t="str">
        <v/>
      </c>
      <c r="F526" s="114"/>
      <c r="G526" s="108" t="str">
        <v/>
      </c>
      <c r="H526" s="110"/>
      <c r="I526" s="110"/>
      <c r="J526" s="108"/>
      <c r="K526" s="108"/>
      <c r="L526" s="108"/>
    </row>
    <row r="527" spans="2:12" x14ac:dyDescent="0.3">
      <c r="B527" s="111" t="str">
        <v/>
      </c>
      <c r="C527" s="108"/>
      <c r="D527" s="108"/>
      <c r="E527" s="108" t="str">
        <v/>
      </c>
      <c r="F527" s="114"/>
      <c r="G527" s="108" t="str">
        <v/>
      </c>
      <c r="H527" s="110"/>
      <c r="I527" s="110"/>
      <c r="J527" s="108"/>
      <c r="K527" s="108"/>
      <c r="L527" s="108"/>
    </row>
    <row r="528" spans="2:12" x14ac:dyDescent="0.3">
      <c r="B528" s="111" t="str">
        <v/>
      </c>
      <c r="C528" s="108"/>
      <c r="D528" s="108"/>
      <c r="E528" s="108" t="str">
        <v/>
      </c>
      <c r="F528" s="114"/>
      <c r="G528" s="108" t="str">
        <v/>
      </c>
      <c r="H528" s="110"/>
      <c r="I528" s="110"/>
      <c r="J528" s="108"/>
      <c r="K528" s="108"/>
      <c r="L528" s="108"/>
    </row>
    <row r="529" spans="2:12" x14ac:dyDescent="0.3">
      <c r="B529" s="111" t="str">
        <v/>
      </c>
      <c r="C529" s="108"/>
      <c r="D529" s="108"/>
      <c r="E529" s="108" t="str">
        <v/>
      </c>
      <c r="F529" s="114"/>
      <c r="G529" s="108" t="str">
        <v/>
      </c>
      <c r="H529" s="110"/>
      <c r="I529" s="110"/>
      <c r="J529" s="108"/>
      <c r="K529" s="108"/>
      <c r="L529" s="108"/>
    </row>
    <row r="530" spans="2:12" x14ac:dyDescent="0.3">
      <c r="B530" s="111" t="str">
        <v/>
      </c>
      <c r="C530" s="108"/>
      <c r="D530" s="108"/>
      <c r="E530" s="108" t="str">
        <v/>
      </c>
      <c r="F530" s="114"/>
      <c r="G530" s="108" t="str">
        <v/>
      </c>
      <c r="H530" s="110"/>
      <c r="I530" s="110"/>
      <c r="J530" s="108"/>
      <c r="K530" s="108"/>
      <c r="L530" s="108"/>
    </row>
    <row r="531" spans="2:12" x14ac:dyDescent="0.3">
      <c r="B531" s="111" t="str">
        <v/>
      </c>
      <c r="C531" s="108"/>
      <c r="D531" s="108"/>
      <c r="E531" s="108" t="str">
        <v/>
      </c>
      <c r="F531" s="114"/>
      <c r="G531" s="108" t="str">
        <v/>
      </c>
      <c r="H531" s="110"/>
      <c r="I531" s="110"/>
      <c r="J531" s="108"/>
      <c r="K531" s="108"/>
      <c r="L531" s="108"/>
    </row>
    <row r="532" spans="2:12" x14ac:dyDescent="0.3">
      <c r="B532" s="111" t="str">
        <v/>
      </c>
      <c r="C532" s="108"/>
      <c r="D532" s="108"/>
      <c r="E532" s="108" t="str">
        <v/>
      </c>
      <c r="F532" s="114"/>
      <c r="G532" s="108" t="str">
        <v/>
      </c>
      <c r="H532" s="110"/>
      <c r="I532" s="110"/>
      <c r="J532" s="108"/>
      <c r="K532" s="108"/>
      <c r="L532" s="108"/>
    </row>
    <row r="533" spans="2:12" x14ac:dyDescent="0.3">
      <c r="B533" s="111" t="str">
        <v/>
      </c>
      <c r="C533" s="108"/>
      <c r="D533" s="108"/>
      <c r="E533" s="108" t="str">
        <v/>
      </c>
      <c r="F533" s="114"/>
      <c r="G533" s="108" t="str">
        <v/>
      </c>
      <c r="H533" s="110"/>
      <c r="I533" s="110"/>
      <c r="J533" s="108"/>
      <c r="K533" s="108"/>
      <c r="L533" s="108"/>
    </row>
    <row r="534" spans="2:12" x14ac:dyDescent="0.3">
      <c r="B534" s="111" t="str">
        <v/>
      </c>
      <c r="C534" s="108"/>
      <c r="D534" s="108"/>
      <c r="E534" s="108" t="str">
        <v/>
      </c>
      <c r="F534" s="114"/>
      <c r="G534" s="108" t="str">
        <v/>
      </c>
      <c r="H534" s="110"/>
      <c r="I534" s="110"/>
      <c r="J534" s="108"/>
      <c r="K534" s="108"/>
      <c r="L534" s="108"/>
    </row>
    <row r="535" spans="2:12" x14ac:dyDescent="0.3">
      <c r="B535" s="111" t="str">
        <v/>
      </c>
      <c r="C535" s="108"/>
      <c r="D535" s="108"/>
      <c r="E535" s="108" t="str">
        <v/>
      </c>
      <c r="F535" s="114"/>
      <c r="G535" s="108" t="str">
        <v/>
      </c>
      <c r="H535" s="110"/>
      <c r="I535" s="110"/>
      <c r="J535" s="108"/>
      <c r="K535" s="108"/>
      <c r="L535" s="108"/>
    </row>
    <row r="536" spans="2:12" x14ac:dyDescent="0.3">
      <c r="B536" s="111" t="str">
        <v/>
      </c>
      <c r="C536" s="108"/>
      <c r="D536" s="108"/>
      <c r="E536" s="108" t="str">
        <v/>
      </c>
      <c r="F536" s="114"/>
      <c r="G536" s="108" t="str">
        <v/>
      </c>
      <c r="H536" s="110"/>
      <c r="I536" s="110"/>
      <c r="J536" s="108"/>
      <c r="K536" s="108"/>
      <c r="L536" s="108"/>
    </row>
    <row r="537" spans="2:12" x14ac:dyDescent="0.3">
      <c r="B537" s="111" t="str">
        <v/>
      </c>
      <c r="C537" s="108"/>
      <c r="D537" s="108"/>
      <c r="E537" s="108" t="str">
        <v/>
      </c>
      <c r="F537" s="114"/>
      <c r="G537" s="108" t="str">
        <v/>
      </c>
      <c r="H537" s="110"/>
      <c r="I537" s="110"/>
      <c r="J537" s="108"/>
      <c r="K537" s="108"/>
      <c r="L537" s="108"/>
    </row>
    <row r="538" spans="2:12" x14ac:dyDescent="0.3">
      <c r="B538" s="111" t="str">
        <v/>
      </c>
      <c r="C538" s="108"/>
      <c r="D538" s="108"/>
      <c r="E538" s="108" t="str">
        <v/>
      </c>
      <c r="F538" s="114"/>
      <c r="G538" s="108" t="str">
        <v/>
      </c>
      <c r="H538" s="110"/>
      <c r="I538" s="110"/>
      <c r="J538" s="108"/>
      <c r="K538" s="108"/>
      <c r="L538" s="108"/>
    </row>
    <row r="539" spans="2:12" x14ac:dyDescent="0.3">
      <c r="B539" s="111" t="str">
        <v/>
      </c>
      <c r="C539" s="108"/>
      <c r="D539" s="108"/>
      <c r="E539" s="108" t="str">
        <v/>
      </c>
      <c r="F539" s="114"/>
      <c r="G539" s="108" t="str">
        <v/>
      </c>
      <c r="H539" s="110"/>
      <c r="I539" s="110"/>
      <c r="J539" s="108"/>
      <c r="K539" s="108"/>
      <c r="L539" s="108"/>
    </row>
    <row r="540" spans="2:12" x14ac:dyDescent="0.3">
      <c r="B540" s="111" t="str">
        <v/>
      </c>
      <c r="C540" s="108"/>
      <c r="D540" s="108"/>
      <c r="E540" s="108" t="str">
        <v/>
      </c>
      <c r="F540" s="114"/>
      <c r="G540" s="108" t="str">
        <v/>
      </c>
      <c r="H540" s="110"/>
      <c r="I540" s="110"/>
      <c r="J540" s="108"/>
      <c r="K540" s="108"/>
      <c r="L540" s="108"/>
    </row>
    <row r="541" spans="2:12" x14ac:dyDescent="0.3">
      <c r="B541" s="111" t="str">
        <v/>
      </c>
      <c r="C541" s="108"/>
      <c r="D541" s="108"/>
      <c r="E541" s="108" t="str">
        <v/>
      </c>
      <c r="F541" s="114"/>
      <c r="G541" s="108" t="str">
        <v/>
      </c>
      <c r="H541" s="110"/>
      <c r="I541" s="110"/>
      <c r="J541" s="108"/>
      <c r="K541" s="108"/>
      <c r="L541" s="108"/>
    </row>
    <row r="542" spans="2:12" x14ac:dyDescent="0.3">
      <c r="B542" s="111" t="str">
        <v/>
      </c>
      <c r="C542" s="108"/>
      <c r="D542" s="108"/>
      <c r="E542" s="108" t="str">
        <v/>
      </c>
      <c r="F542" s="114"/>
      <c r="G542" s="108" t="str">
        <v/>
      </c>
      <c r="H542" s="110"/>
      <c r="I542" s="110"/>
      <c r="J542" s="108"/>
      <c r="K542" s="108"/>
      <c r="L542" s="108"/>
    </row>
    <row r="543" spans="2:12" x14ac:dyDescent="0.3">
      <c r="B543" s="111" t="str">
        <v/>
      </c>
      <c r="C543" s="108"/>
      <c r="D543" s="108"/>
      <c r="E543" s="108" t="str">
        <v/>
      </c>
      <c r="F543" s="114"/>
      <c r="G543" s="108" t="str">
        <v/>
      </c>
      <c r="H543" s="110"/>
      <c r="I543" s="110"/>
      <c r="J543" s="108"/>
      <c r="K543" s="108"/>
      <c r="L543" s="108"/>
    </row>
    <row r="544" spans="2:12" x14ac:dyDescent="0.3">
      <c r="B544" s="111" t="str">
        <v/>
      </c>
      <c r="C544" s="108"/>
      <c r="D544" s="108"/>
      <c r="E544" s="108" t="str">
        <v/>
      </c>
      <c r="F544" s="114"/>
      <c r="G544" s="108" t="str">
        <v/>
      </c>
      <c r="H544" s="110"/>
      <c r="I544" s="110"/>
      <c r="J544" s="108"/>
      <c r="K544" s="108"/>
      <c r="L544" s="108"/>
    </row>
    <row r="545" spans="2:12" x14ac:dyDescent="0.3">
      <c r="B545" s="111" t="str">
        <v/>
      </c>
      <c r="C545" s="108"/>
      <c r="D545" s="108"/>
      <c r="E545" s="108" t="str">
        <v/>
      </c>
      <c r="F545" s="114"/>
      <c r="G545" s="108" t="str">
        <v/>
      </c>
      <c r="H545" s="110"/>
      <c r="I545" s="110"/>
      <c r="J545" s="108"/>
      <c r="K545" s="108"/>
      <c r="L545" s="108"/>
    </row>
    <row r="546" spans="2:12" x14ac:dyDescent="0.3">
      <c r="B546" s="111" t="str">
        <v/>
      </c>
      <c r="C546" s="108"/>
      <c r="D546" s="108"/>
      <c r="E546" s="108" t="str">
        <v/>
      </c>
      <c r="F546" s="114"/>
      <c r="G546" s="108" t="str">
        <v/>
      </c>
      <c r="H546" s="110"/>
      <c r="I546" s="110"/>
      <c r="J546" s="108"/>
      <c r="K546" s="108"/>
      <c r="L546" s="108"/>
    </row>
    <row r="547" spans="2:12" x14ac:dyDescent="0.3">
      <c r="B547" s="111" t="str">
        <v/>
      </c>
      <c r="C547" s="108"/>
      <c r="D547" s="108"/>
      <c r="E547" s="108" t="str">
        <v/>
      </c>
      <c r="F547" s="114"/>
      <c r="G547" s="108" t="str">
        <v/>
      </c>
      <c r="H547" s="110"/>
      <c r="I547" s="110"/>
      <c r="J547" s="108"/>
      <c r="K547" s="108"/>
      <c r="L547" s="108"/>
    </row>
    <row r="548" spans="2:12" x14ac:dyDescent="0.3">
      <c r="B548" s="111" t="str">
        <v/>
      </c>
      <c r="C548" s="108"/>
      <c r="D548" s="108"/>
      <c r="E548" s="108" t="str">
        <v/>
      </c>
      <c r="F548" s="114"/>
      <c r="G548" s="108" t="str">
        <v/>
      </c>
      <c r="H548" s="110"/>
      <c r="I548" s="110"/>
      <c r="J548" s="108"/>
      <c r="K548" s="108"/>
      <c r="L548" s="108"/>
    </row>
    <row r="549" spans="2:12" x14ac:dyDescent="0.3">
      <c r="B549" s="111" t="str">
        <v/>
      </c>
      <c r="C549" s="108"/>
      <c r="D549" s="108"/>
      <c r="E549" s="108" t="str">
        <v/>
      </c>
      <c r="F549" s="114"/>
      <c r="G549" s="108" t="str">
        <v/>
      </c>
      <c r="H549" s="110"/>
      <c r="I549" s="110"/>
      <c r="J549" s="108"/>
      <c r="K549" s="108"/>
      <c r="L549" s="108"/>
    </row>
    <row r="550" spans="2:12" x14ac:dyDescent="0.3">
      <c r="B550" s="111" t="str">
        <v/>
      </c>
      <c r="C550" s="108"/>
      <c r="D550" s="108"/>
      <c r="E550" s="108" t="str">
        <v/>
      </c>
      <c r="F550" s="114"/>
      <c r="G550" s="108" t="str">
        <v/>
      </c>
      <c r="H550" s="110"/>
      <c r="I550" s="110"/>
      <c r="J550" s="108"/>
      <c r="K550" s="108"/>
      <c r="L550" s="108"/>
    </row>
    <row r="551" spans="2:12" x14ac:dyDescent="0.3">
      <c r="B551" s="111" t="str">
        <v/>
      </c>
      <c r="C551" s="108"/>
      <c r="D551" s="108"/>
      <c r="E551" s="108" t="str">
        <v/>
      </c>
      <c r="F551" s="114"/>
      <c r="G551" s="108" t="str">
        <v/>
      </c>
      <c r="H551" s="110"/>
      <c r="I551" s="110"/>
      <c r="J551" s="108"/>
      <c r="K551" s="108"/>
      <c r="L551" s="108"/>
    </row>
    <row r="552" spans="2:12" x14ac:dyDescent="0.3">
      <c r="B552" s="111" t="str">
        <v/>
      </c>
      <c r="C552" s="108"/>
      <c r="D552" s="108"/>
      <c r="E552" s="108" t="str">
        <v/>
      </c>
      <c r="F552" s="114"/>
      <c r="G552" s="108" t="str">
        <v/>
      </c>
      <c r="H552" s="110"/>
      <c r="I552" s="110"/>
      <c r="J552" s="108"/>
      <c r="K552" s="108"/>
      <c r="L552" s="108"/>
    </row>
    <row r="553" spans="2:12" x14ac:dyDescent="0.3">
      <c r="B553" s="111" t="str">
        <v/>
      </c>
      <c r="C553" s="108"/>
      <c r="D553" s="108"/>
      <c r="E553" s="108" t="str">
        <v/>
      </c>
      <c r="F553" s="114"/>
      <c r="G553" s="108" t="str">
        <v/>
      </c>
      <c r="H553" s="110"/>
      <c r="I553" s="110"/>
      <c r="J553" s="108"/>
      <c r="K553" s="108"/>
      <c r="L553" s="108"/>
    </row>
    <row r="554" spans="2:12" x14ac:dyDescent="0.3">
      <c r="B554" s="111" t="str">
        <v/>
      </c>
      <c r="C554" s="108"/>
      <c r="D554" s="108"/>
      <c r="E554" s="108" t="str">
        <v/>
      </c>
      <c r="F554" s="114"/>
      <c r="G554" s="108" t="str">
        <v/>
      </c>
      <c r="H554" s="110"/>
      <c r="I554" s="110"/>
      <c r="J554" s="108"/>
      <c r="K554" s="108"/>
      <c r="L554" s="108"/>
    </row>
    <row r="555" spans="2:12" x14ac:dyDescent="0.3">
      <c r="B555" s="111" t="str">
        <v/>
      </c>
      <c r="C555" s="108"/>
      <c r="D555" s="108"/>
      <c r="E555" s="108" t="str">
        <v/>
      </c>
      <c r="F555" s="114"/>
      <c r="G555" s="108" t="str">
        <v/>
      </c>
      <c r="H555" s="110"/>
      <c r="I555" s="110"/>
      <c r="J555" s="108"/>
      <c r="K555" s="108"/>
      <c r="L555" s="108"/>
    </row>
    <row r="556" spans="2:12" x14ac:dyDescent="0.3">
      <c r="B556" s="111" t="str">
        <v/>
      </c>
      <c r="C556" s="108"/>
      <c r="D556" s="108"/>
      <c r="E556" s="108" t="str">
        <v/>
      </c>
      <c r="F556" s="114"/>
      <c r="G556" s="108" t="str">
        <v/>
      </c>
      <c r="H556" s="110"/>
      <c r="I556" s="110"/>
      <c r="J556" s="108"/>
      <c r="K556" s="108"/>
      <c r="L556" s="108"/>
    </row>
    <row r="557" spans="2:12" x14ac:dyDescent="0.3">
      <c r="B557" s="111" t="str">
        <v/>
      </c>
      <c r="C557" s="108"/>
      <c r="D557" s="108"/>
      <c r="E557" s="108" t="str">
        <v/>
      </c>
      <c r="F557" s="114"/>
      <c r="G557" s="108" t="str">
        <v/>
      </c>
      <c r="H557" s="110"/>
      <c r="I557" s="110"/>
      <c r="J557" s="108"/>
      <c r="K557" s="108"/>
      <c r="L557" s="108"/>
    </row>
    <row r="558" spans="2:12" x14ac:dyDescent="0.3">
      <c r="B558" s="111" t="str">
        <v/>
      </c>
      <c r="C558" s="108"/>
      <c r="D558" s="108"/>
      <c r="E558" s="108" t="str">
        <v/>
      </c>
      <c r="F558" s="114"/>
      <c r="G558" s="108" t="str">
        <v/>
      </c>
      <c r="H558" s="110"/>
      <c r="I558" s="110"/>
      <c r="J558" s="108"/>
      <c r="K558" s="108"/>
      <c r="L558" s="108"/>
    </row>
    <row r="559" spans="2:12" x14ac:dyDescent="0.3">
      <c r="B559" s="111" t="str">
        <v/>
      </c>
      <c r="C559" s="108"/>
      <c r="D559" s="108"/>
      <c r="E559" s="108" t="str">
        <v/>
      </c>
      <c r="F559" s="114"/>
      <c r="G559" s="108" t="str">
        <v/>
      </c>
      <c r="H559" s="110"/>
      <c r="I559" s="110"/>
      <c r="J559" s="108"/>
      <c r="K559" s="108"/>
      <c r="L559" s="108"/>
    </row>
    <row r="560" spans="2:12" x14ac:dyDescent="0.3">
      <c r="B560" s="111" t="str">
        <v/>
      </c>
      <c r="C560" s="108"/>
      <c r="D560" s="108"/>
      <c r="E560" s="108" t="str">
        <v/>
      </c>
      <c r="F560" s="114"/>
      <c r="G560" s="108" t="str">
        <v/>
      </c>
      <c r="H560" s="110"/>
      <c r="I560" s="110"/>
      <c r="J560" s="108"/>
      <c r="K560" s="108"/>
      <c r="L560" s="108"/>
    </row>
    <row r="561" spans="2:12" x14ac:dyDescent="0.3">
      <c r="B561" s="111" t="str">
        <v/>
      </c>
      <c r="C561" s="108"/>
      <c r="D561" s="108"/>
      <c r="E561" s="108" t="str">
        <v/>
      </c>
      <c r="F561" s="114"/>
      <c r="G561" s="108" t="str">
        <v/>
      </c>
      <c r="H561" s="110"/>
      <c r="I561" s="110"/>
      <c r="J561" s="108"/>
      <c r="K561" s="108"/>
      <c r="L561" s="108"/>
    </row>
    <row r="562" spans="2:12" x14ac:dyDescent="0.3">
      <c r="B562" s="111" t="str">
        <v/>
      </c>
      <c r="C562" s="108"/>
      <c r="D562" s="108"/>
      <c r="E562" s="108" t="str">
        <v/>
      </c>
      <c r="F562" s="114"/>
      <c r="G562" s="108" t="str">
        <v/>
      </c>
      <c r="H562" s="110"/>
      <c r="I562" s="110"/>
      <c r="J562" s="108"/>
      <c r="K562" s="108"/>
      <c r="L562" s="108"/>
    </row>
    <row r="563" spans="2:12" x14ac:dyDescent="0.3">
      <c r="B563" s="111" t="str">
        <v/>
      </c>
      <c r="C563" s="108"/>
      <c r="D563" s="108"/>
      <c r="E563" s="108" t="str">
        <v/>
      </c>
      <c r="F563" s="114"/>
      <c r="G563" s="108" t="str">
        <v/>
      </c>
      <c r="H563" s="110"/>
      <c r="I563" s="110"/>
      <c r="J563" s="108"/>
      <c r="K563" s="108"/>
      <c r="L563" s="108"/>
    </row>
    <row r="564" spans="2:12" x14ac:dyDescent="0.3">
      <c r="B564" s="111" t="str">
        <v/>
      </c>
      <c r="C564" s="108"/>
      <c r="D564" s="108"/>
      <c r="E564" s="108" t="str">
        <v/>
      </c>
      <c r="F564" s="114"/>
      <c r="G564" s="108" t="str">
        <v/>
      </c>
      <c r="H564" s="110"/>
      <c r="I564" s="110"/>
      <c r="J564" s="108"/>
      <c r="K564" s="108"/>
      <c r="L564" s="108"/>
    </row>
    <row r="565" spans="2:12" x14ac:dyDescent="0.3">
      <c r="B565" s="111" t="str">
        <v/>
      </c>
      <c r="C565" s="108"/>
      <c r="D565" s="108"/>
      <c r="E565" s="108" t="str">
        <v/>
      </c>
      <c r="F565" s="114"/>
      <c r="G565" s="108" t="str">
        <v/>
      </c>
      <c r="H565" s="110"/>
      <c r="I565" s="110"/>
      <c r="J565" s="108"/>
      <c r="K565" s="108"/>
      <c r="L565" s="108"/>
    </row>
    <row r="566" spans="2:12" x14ac:dyDescent="0.3">
      <c r="B566" s="111" t="str">
        <v/>
      </c>
      <c r="C566" s="108"/>
      <c r="D566" s="108"/>
      <c r="E566" s="108" t="str">
        <v/>
      </c>
      <c r="F566" s="114"/>
      <c r="G566" s="108" t="str">
        <v/>
      </c>
      <c r="H566" s="110"/>
      <c r="I566" s="110"/>
      <c r="J566" s="108"/>
      <c r="K566" s="108"/>
      <c r="L566" s="108"/>
    </row>
    <row r="567" spans="2:12" x14ac:dyDescent="0.3">
      <c r="B567" s="111" t="str">
        <v/>
      </c>
      <c r="C567" s="108"/>
      <c r="D567" s="108"/>
      <c r="E567" s="108" t="str">
        <v/>
      </c>
      <c r="F567" s="114"/>
      <c r="G567" s="108" t="str">
        <v/>
      </c>
      <c r="H567" s="110"/>
      <c r="I567" s="110"/>
      <c r="J567" s="108"/>
      <c r="K567" s="108"/>
      <c r="L567" s="108"/>
    </row>
    <row r="568" spans="2:12" x14ac:dyDescent="0.3">
      <c r="B568" s="111" t="str">
        <v/>
      </c>
      <c r="C568" s="108"/>
      <c r="D568" s="108"/>
      <c r="E568" s="108" t="str">
        <v/>
      </c>
      <c r="F568" s="114"/>
      <c r="G568" s="108" t="str">
        <v/>
      </c>
      <c r="H568" s="110"/>
      <c r="I568" s="110"/>
      <c r="J568" s="108"/>
      <c r="K568" s="108"/>
      <c r="L568" s="108"/>
    </row>
    <row r="569" spans="2:12" x14ac:dyDescent="0.3">
      <c r="B569" s="111" t="str">
        <v/>
      </c>
      <c r="C569" s="108"/>
      <c r="D569" s="108"/>
      <c r="E569" s="108" t="str">
        <v/>
      </c>
      <c r="F569" s="114"/>
      <c r="G569" s="108" t="str">
        <v/>
      </c>
      <c r="H569" s="110"/>
      <c r="I569" s="110"/>
      <c r="J569" s="108"/>
      <c r="K569" s="108"/>
      <c r="L569" s="108"/>
    </row>
    <row r="570" spans="2:12" x14ac:dyDescent="0.3">
      <c r="B570" s="111" t="str">
        <v/>
      </c>
      <c r="C570" s="108"/>
      <c r="D570" s="108"/>
      <c r="E570" s="108" t="str">
        <v/>
      </c>
      <c r="F570" s="114"/>
      <c r="G570" s="108" t="str">
        <v/>
      </c>
      <c r="H570" s="110"/>
      <c r="I570" s="110"/>
      <c r="J570" s="108"/>
      <c r="K570" s="108"/>
      <c r="L570" s="108"/>
    </row>
    <row r="571" spans="2:12" x14ac:dyDescent="0.3">
      <c r="B571" s="111" t="str">
        <v/>
      </c>
      <c r="C571" s="108"/>
      <c r="D571" s="108"/>
      <c r="E571" s="108" t="str">
        <v/>
      </c>
      <c r="F571" s="114"/>
      <c r="G571" s="108" t="str">
        <v/>
      </c>
      <c r="H571" s="110"/>
      <c r="I571" s="110"/>
      <c r="J571" s="108"/>
      <c r="K571" s="108"/>
      <c r="L571" s="108"/>
    </row>
    <row r="572" spans="2:12" x14ac:dyDescent="0.3">
      <c r="B572" s="111" t="str">
        <v/>
      </c>
      <c r="C572" s="108"/>
      <c r="D572" s="108"/>
      <c r="E572" s="108" t="str">
        <v/>
      </c>
      <c r="F572" s="114"/>
      <c r="G572" s="108" t="str">
        <v/>
      </c>
      <c r="H572" s="110"/>
      <c r="I572" s="110"/>
      <c r="J572" s="108"/>
      <c r="K572" s="108"/>
      <c r="L572" s="108"/>
    </row>
    <row r="573" spans="2:12" x14ac:dyDescent="0.3">
      <c r="B573" s="111" t="str">
        <v/>
      </c>
      <c r="C573" s="108"/>
      <c r="D573" s="108"/>
      <c r="E573" s="108" t="str">
        <v/>
      </c>
      <c r="F573" s="114"/>
      <c r="G573" s="108" t="str">
        <v/>
      </c>
      <c r="H573" s="110"/>
      <c r="I573" s="110"/>
      <c r="J573" s="108"/>
      <c r="K573" s="108"/>
      <c r="L573" s="108"/>
    </row>
    <row r="574" spans="2:12" x14ac:dyDescent="0.3">
      <c r="B574" s="111" t="str">
        <v/>
      </c>
      <c r="C574" s="108"/>
      <c r="D574" s="108"/>
      <c r="E574" s="108" t="str">
        <v/>
      </c>
      <c r="F574" s="114"/>
      <c r="G574" s="108" t="str">
        <v/>
      </c>
      <c r="H574" s="110"/>
      <c r="I574" s="110"/>
      <c r="J574" s="108"/>
      <c r="K574" s="108"/>
      <c r="L574" s="108"/>
    </row>
    <row r="575" spans="2:12" x14ac:dyDescent="0.3">
      <c r="B575" s="111" t="str">
        <v/>
      </c>
      <c r="C575" s="108"/>
      <c r="D575" s="108"/>
      <c r="E575" s="108" t="str">
        <v/>
      </c>
      <c r="F575" s="114"/>
      <c r="G575" s="108" t="str">
        <v/>
      </c>
      <c r="H575" s="110"/>
      <c r="I575" s="110"/>
      <c r="J575" s="108"/>
      <c r="K575" s="108"/>
      <c r="L575" s="108"/>
    </row>
    <row r="576" spans="2:12" x14ac:dyDescent="0.3">
      <c r="B576" s="111" t="str">
        <v/>
      </c>
      <c r="C576" s="108"/>
      <c r="D576" s="108"/>
      <c r="E576" s="108" t="str">
        <v/>
      </c>
      <c r="F576" s="114"/>
      <c r="G576" s="108" t="str">
        <v/>
      </c>
      <c r="H576" s="110"/>
      <c r="I576" s="110"/>
      <c r="J576" s="108"/>
      <c r="K576" s="108"/>
      <c r="L576" s="108"/>
    </row>
    <row r="577" spans="2:12" x14ac:dyDescent="0.3">
      <c r="B577" s="111" t="str">
        <v/>
      </c>
      <c r="C577" s="108"/>
      <c r="D577" s="108"/>
      <c r="E577" s="108" t="str">
        <v/>
      </c>
      <c r="F577" s="114"/>
      <c r="G577" s="108" t="str">
        <v/>
      </c>
      <c r="H577" s="110"/>
      <c r="I577" s="110"/>
      <c r="J577" s="108"/>
      <c r="K577" s="108"/>
      <c r="L577" s="108"/>
    </row>
    <row r="578" spans="2:12" x14ac:dyDescent="0.3">
      <c r="B578" s="111" t="str">
        <v/>
      </c>
      <c r="C578" s="108"/>
      <c r="D578" s="108"/>
      <c r="E578" s="108" t="str">
        <v/>
      </c>
      <c r="F578" s="114"/>
      <c r="G578" s="108" t="str">
        <v/>
      </c>
      <c r="H578" s="110"/>
      <c r="I578" s="110"/>
      <c r="J578" s="108"/>
      <c r="K578" s="108"/>
      <c r="L578" s="108"/>
    </row>
    <row r="579" spans="2:12" x14ac:dyDescent="0.3">
      <c r="B579" s="111" t="str">
        <v/>
      </c>
      <c r="C579" s="108"/>
      <c r="D579" s="108"/>
      <c r="E579" s="108" t="str">
        <v/>
      </c>
      <c r="F579" s="114"/>
      <c r="G579" s="108" t="str">
        <v/>
      </c>
      <c r="H579" s="110"/>
      <c r="I579" s="110"/>
      <c r="J579" s="108"/>
      <c r="K579" s="108"/>
      <c r="L579" s="108"/>
    </row>
    <row r="580" spans="2:12" x14ac:dyDescent="0.3">
      <c r="B580" s="111" t="str">
        <v/>
      </c>
      <c r="C580" s="108"/>
      <c r="D580" s="108"/>
      <c r="E580" s="108" t="str">
        <v/>
      </c>
      <c r="F580" s="114"/>
      <c r="G580" s="108" t="str">
        <v/>
      </c>
      <c r="H580" s="110"/>
      <c r="I580" s="110"/>
      <c r="J580" s="108"/>
      <c r="K580" s="108"/>
      <c r="L580" s="108"/>
    </row>
    <row r="581" spans="2:12" x14ac:dyDescent="0.3">
      <c r="B581" s="111" t="str">
        <v/>
      </c>
      <c r="C581" s="108"/>
      <c r="D581" s="108"/>
      <c r="E581" s="108" t="str">
        <v/>
      </c>
      <c r="F581" s="114"/>
      <c r="G581" s="108" t="str">
        <v/>
      </c>
      <c r="H581" s="110"/>
      <c r="I581" s="110"/>
      <c r="J581" s="108"/>
      <c r="K581" s="108"/>
      <c r="L581" s="108"/>
    </row>
    <row r="582" spans="2:12" x14ac:dyDescent="0.3">
      <c r="B582" s="111" t="str">
        <v/>
      </c>
      <c r="C582" s="108"/>
      <c r="D582" s="108"/>
      <c r="E582" s="108" t="str">
        <v/>
      </c>
      <c r="F582" s="114"/>
      <c r="G582" s="108" t="str">
        <v/>
      </c>
      <c r="H582" s="110"/>
      <c r="I582" s="110"/>
      <c r="J582" s="108"/>
      <c r="K582" s="108"/>
      <c r="L582" s="108"/>
    </row>
    <row r="583" spans="2:12" x14ac:dyDescent="0.3">
      <c r="B583" s="111" t="str">
        <v/>
      </c>
      <c r="C583" s="108"/>
      <c r="D583" s="108"/>
      <c r="E583" s="108" t="str">
        <v/>
      </c>
      <c r="F583" s="114"/>
      <c r="G583" s="108" t="str">
        <v/>
      </c>
      <c r="H583" s="110"/>
      <c r="I583" s="110"/>
      <c r="J583" s="108"/>
      <c r="K583" s="108"/>
      <c r="L583" s="108"/>
    </row>
    <row r="584" spans="2:12" x14ac:dyDescent="0.3">
      <c r="B584" s="111" t="str">
        <v/>
      </c>
      <c r="C584" s="108"/>
      <c r="D584" s="108"/>
      <c r="E584" s="108" t="str">
        <v/>
      </c>
      <c r="F584" s="114"/>
      <c r="G584" s="108" t="str">
        <v/>
      </c>
      <c r="H584" s="110"/>
      <c r="I584" s="110"/>
      <c r="J584" s="108"/>
      <c r="K584" s="108"/>
      <c r="L584" s="108"/>
    </row>
    <row r="585" spans="2:12" x14ac:dyDescent="0.3">
      <c r="B585" s="111" t="str">
        <v/>
      </c>
      <c r="C585" s="108"/>
      <c r="D585" s="108"/>
      <c r="E585" s="108" t="str">
        <v/>
      </c>
      <c r="F585" s="114"/>
      <c r="G585" s="108" t="str">
        <v/>
      </c>
      <c r="H585" s="110"/>
      <c r="I585" s="110"/>
      <c r="J585" s="108"/>
      <c r="K585" s="108"/>
      <c r="L585" s="108"/>
    </row>
    <row r="586" spans="2:12" x14ac:dyDescent="0.3">
      <c r="B586" s="111" t="str">
        <v/>
      </c>
      <c r="C586" s="108"/>
      <c r="D586" s="108"/>
      <c r="E586" s="108" t="str">
        <v/>
      </c>
      <c r="F586" s="114"/>
      <c r="G586" s="108" t="str">
        <v/>
      </c>
      <c r="H586" s="110"/>
      <c r="I586" s="110"/>
      <c r="J586" s="108"/>
      <c r="K586" s="108"/>
      <c r="L586" s="108"/>
    </row>
    <row r="587" spans="2:12" x14ac:dyDescent="0.3">
      <c r="B587" s="111" t="str">
        <v/>
      </c>
      <c r="C587" s="108"/>
      <c r="D587" s="108"/>
      <c r="E587" s="108" t="str">
        <v/>
      </c>
      <c r="F587" s="114"/>
      <c r="G587" s="108" t="str">
        <v/>
      </c>
      <c r="H587" s="110"/>
      <c r="I587" s="110"/>
      <c r="J587" s="108"/>
      <c r="K587" s="108"/>
      <c r="L587" s="108"/>
    </row>
    <row r="588" spans="2:12" x14ac:dyDescent="0.3">
      <c r="B588" s="111" t="str">
        <v/>
      </c>
      <c r="C588" s="108"/>
      <c r="D588" s="108"/>
      <c r="E588" s="108" t="str">
        <v/>
      </c>
      <c r="F588" s="114"/>
      <c r="G588" s="108" t="str">
        <v/>
      </c>
      <c r="H588" s="110"/>
      <c r="I588" s="110"/>
      <c r="J588" s="108"/>
      <c r="K588" s="108"/>
      <c r="L588" s="108"/>
    </row>
    <row r="589" spans="2:12" x14ac:dyDescent="0.3">
      <c r="B589" s="111" t="str">
        <v/>
      </c>
      <c r="C589" s="108"/>
      <c r="D589" s="108"/>
      <c r="E589" s="108" t="str">
        <v/>
      </c>
      <c r="F589" s="114"/>
      <c r="G589" s="108" t="str">
        <v/>
      </c>
      <c r="H589" s="110"/>
      <c r="I589" s="110"/>
      <c r="J589" s="108"/>
      <c r="K589" s="108"/>
      <c r="L589" s="108"/>
    </row>
    <row r="590" spans="2:12" x14ac:dyDescent="0.3">
      <c r="B590" s="111" t="str">
        <v/>
      </c>
      <c r="C590" s="108"/>
      <c r="D590" s="108"/>
      <c r="E590" s="108" t="str">
        <v/>
      </c>
      <c r="F590" s="114"/>
      <c r="G590" s="108" t="str">
        <v/>
      </c>
      <c r="H590" s="110"/>
      <c r="I590" s="110"/>
      <c r="J590" s="108"/>
      <c r="K590" s="108"/>
      <c r="L590" s="108"/>
    </row>
    <row r="591" spans="2:12" x14ac:dyDescent="0.3">
      <c r="B591" s="111" t="str">
        <v/>
      </c>
      <c r="C591" s="108"/>
      <c r="D591" s="108"/>
      <c r="E591" s="108" t="str">
        <v/>
      </c>
      <c r="F591" s="114"/>
      <c r="G591" s="108" t="str">
        <v/>
      </c>
      <c r="H591" s="110"/>
      <c r="I591" s="110"/>
      <c r="J591" s="108"/>
      <c r="K591" s="108"/>
      <c r="L591" s="108"/>
    </row>
    <row r="592" spans="2:12" x14ac:dyDescent="0.3">
      <c r="B592" s="111" t="str">
        <v/>
      </c>
      <c r="C592" s="108"/>
      <c r="D592" s="108"/>
      <c r="E592" s="108" t="str">
        <v/>
      </c>
      <c r="F592" s="114"/>
      <c r="G592" s="108" t="str">
        <v/>
      </c>
      <c r="H592" s="110"/>
      <c r="I592" s="110"/>
      <c r="J592" s="108"/>
      <c r="K592" s="108"/>
      <c r="L592" s="108"/>
    </row>
    <row r="593" spans="2:12" x14ac:dyDescent="0.3">
      <c r="B593" s="111" t="str">
        <v/>
      </c>
      <c r="C593" s="108"/>
      <c r="D593" s="108"/>
      <c r="E593" s="108" t="str">
        <v/>
      </c>
      <c r="F593" s="114"/>
      <c r="G593" s="108" t="str">
        <v/>
      </c>
      <c r="H593" s="110"/>
      <c r="I593" s="110"/>
      <c r="J593" s="108"/>
      <c r="K593" s="108"/>
      <c r="L593" s="108"/>
    </row>
    <row r="594" spans="2:12" x14ac:dyDescent="0.3">
      <c r="B594" s="111" t="str">
        <v/>
      </c>
      <c r="C594" s="108"/>
      <c r="D594" s="108"/>
      <c r="E594" s="108" t="str">
        <v/>
      </c>
      <c r="F594" s="114"/>
      <c r="G594" s="108" t="str">
        <v/>
      </c>
      <c r="H594" s="110"/>
      <c r="I594" s="110"/>
      <c r="J594" s="108"/>
      <c r="K594" s="108"/>
      <c r="L594" s="108"/>
    </row>
    <row r="595" spans="2:12" x14ac:dyDescent="0.3">
      <c r="B595" s="111" t="str">
        <v/>
      </c>
      <c r="C595" s="108"/>
      <c r="D595" s="108"/>
      <c r="E595" s="108" t="str">
        <v/>
      </c>
      <c r="F595" s="114"/>
      <c r="G595" s="108" t="str">
        <v/>
      </c>
      <c r="H595" s="110"/>
      <c r="I595" s="110"/>
      <c r="J595" s="108"/>
      <c r="K595" s="108"/>
      <c r="L595" s="108"/>
    </row>
    <row r="596" spans="2:12" x14ac:dyDescent="0.3">
      <c r="B596" s="111" t="str">
        <v/>
      </c>
      <c r="C596" s="108"/>
      <c r="D596" s="108"/>
      <c r="E596" s="108" t="str">
        <v/>
      </c>
      <c r="F596" s="114"/>
      <c r="G596" s="108" t="str">
        <v/>
      </c>
      <c r="H596" s="110"/>
      <c r="I596" s="110"/>
      <c r="J596" s="108"/>
      <c r="K596" s="108"/>
      <c r="L596" s="108"/>
    </row>
    <row r="597" spans="2:12" x14ac:dyDescent="0.3">
      <c r="B597" s="111" t="str">
        <v/>
      </c>
      <c r="C597" s="108"/>
      <c r="D597" s="108"/>
      <c r="E597" s="108" t="str">
        <v/>
      </c>
      <c r="F597" s="114"/>
      <c r="G597" s="108" t="str">
        <v/>
      </c>
      <c r="H597" s="110"/>
      <c r="I597" s="110"/>
      <c r="J597" s="108"/>
      <c r="K597" s="108"/>
      <c r="L597" s="108"/>
    </row>
    <row r="598" spans="2:12" x14ac:dyDescent="0.3">
      <c r="B598" s="111" t="str">
        <v/>
      </c>
      <c r="C598" s="108"/>
      <c r="D598" s="108"/>
      <c r="E598" s="108" t="str">
        <v/>
      </c>
      <c r="F598" s="114"/>
      <c r="G598" s="108" t="str">
        <v/>
      </c>
      <c r="H598" s="110"/>
      <c r="I598" s="110"/>
      <c r="J598" s="108"/>
      <c r="K598" s="108"/>
      <c r="L598" s="108"/>
    </row>
    <row r="599" spans="2:12" x14ac:dyDescent="0.3">
      <c r="B599" s="111" t="str">
        <v/>
      </c>
      <c r="C599" s="108"/>
      <c r="D599" s="108"/>
      <c r="E599" s="108" t="str">
        <v/>
      </c>
      <c r="F599" s="114"/>
      <c r="G599" s="108" t="str">
        <v/>
      </c>
      <c r="H599" s="110"/>
      <c r="I599" s="110"/>
      <c r="J599" s="108"/>
      <c r="K599" s="108"/>
      <c r="L599" s="108"/>
    </row>
    <row r="600" spans="2:12" x14ac:dyDescent="0.3">
      <c r="B600" s="111" t="str">
        <v/>
      </c>
      <c r="C600" s="108"/>
      <c r="D600" s="108"/>
      <c r="E600" s="108" t="str">
        <v/>
      </c>
      <c r="F600" s="114"/>
      <c r="G600" s="108" t="str">
        <v/>
      </c>
      <c r="H600" s="110"/>
      <c r="I600" s="110"/>
      <c r="J600" s="108"/>
      <c r="K600" s="108"/>
      <c r="L600" s="108"/>
    </row>
    <row r="601" spans="2:12" x14ac:dyDescent="0.3">
      <c r="B601" s="111" t="str">
        <v/>
      </c>
      <c r="C601" s="108"/>
      <c r="D601" s="108"/>
      <c r="E601" s="108" t="str">
        <v/>
      </c>
      <c r="F601" s="114"/>
      <c r="G601" s="108" t="str">
        <v/>
      </c>
      <c r="H601" s="110"/>
      <c r="I601" s="110"/>
      <c r="J601" s="108"/>
      <c r="K601" s="108"/>
      <c r="L601" s="108"/>
    </row>
    <row r="602" spans="2:12" x14ac:dyDescent="0.3">
      <c r="B602" s="111" t="str">
        <v/>
      </c>
      <c r="C602" s="108"/>
      <c r="D602" s="108"/>
      <c r="E602" s="108" t="str">
        <v/>
      </c>
      <c r="F602" s="114"/>
      <c r="G602" s="108" t="str">
        <v/>
      </c>
      <c r="H602" s="110"/>
      <c r="I602" s="110"/>
      <c r="J602" s="108"/>
      <c r="K602" s="108"/>
      <c r="L602" s="108"/>
    </row>
    <row r="603" spans="2:12" x14ac:dyDescent="0.3">
      <c r="B603" s="111" t="str">
        <v/>
      </c>
      <c r="C603" s="108"/>
      <c r="D603" s="108"/>
      <c r="E603" s="108" t="str">
        <v/>
      </c>
      <c r="F603" s="114"/>
      <c r="G603" s="108" t="str">
        <v/>
      </c>
      <c r="H603" s="110"/>
      <c r="I603" s="110"/>
      <c r="J603" s="108"/>
      <c r="K603" s="108"/>
      <c r="L603" s="108"/>
    </row>
    <row r="604" spans="2:12" x14ac:dyDescent="0.3">
      <c r="B604" s="111" t="str">
        <v/>
      </c>
      <c r="C604" s="108"/>
      <c r="D604" s="108"/>
      <c r="E604" s="108" t="str">
        <v/>
      </c>
      <c r="F604" s="114"/>
      <c r="G604" s="108" t="str">
        <v/>
      </c>
      <c r="H604" s="110"/>
      <c r="I604" s="110"/>
      <c r="J604" s="108"/>
      <c r="K604" s="108"/>
      <c r="L604" s="108"/>
    </row>
    <row r="605" spans="2:12" x14ac:dyDescent="0.3">
      <c r="B605" s="111" t="str">
        <v/>
      </c>
      <c r="C605" s="108"/>
      <c r="D605" s="108"/>
      <c r="E605" s="108" t="str">
        <v/>
      </c>
      <c r="F605" s="114"/>
      <c r="G605" s="108" t="str">
        <v/>
      </c>
      <c r="H605" s="110"/>
      <c r="I605" s="110"/>
      <c r="J605" s="108"/>
      <c r="K605" s="108"/>
      <c r="L605" s="108"/>
    </row>
    <row r="606" spans="2:12" x14ac:dyDescent="0.3">
      <c r="B606" s="111" t="str">
        <v/>
      </c>
      <c r="C606" s="108"/>
      <c r="D606" s="108"/>
      <c r="E606" s="108" t="str">
        <v/>
      </c>
      <c r="F606" s="114"/>
      <c r="G606" s="108" t="str">
        <v/>
      </c>
      <c r="H606" s="110"/>
      <c r="I606" s="110"/>
      <c r="J606" s="108"/>
      <c r="K606" s="108"/>
      <c r="L606" s="108"/>
    </row>
    <row r="607" spans="2:12" x14ac:dyDescent="0.3">
      <c r="B607" s="111" t="str">
        <v/>
      </c>
      <c r="C607" s="108"/>
      <c r="D607" s="108"/>
      <c r="E607" s="108" t="str">
        <v/>
      </c>
      <c r="F607" s="114"/>
      <c r="G607" s="108" t="str">
        <v/>
      </c>
      <c r="H607" s="110"/>
      <c r="I607" s="110"/>
      <c r="J607" s="108"/>
      <c r="K607" s="108"/>
      <c r="L607" s="108"/>
    </row>
    <row r="608" spans="2:12" x14ac:dyDescent="0.3">
      <c r="B608" s="111" t="str">
        <v/>
      </c>
      <c r="C608" s="108"/>
      <c r="D608" s="108"/>
      <c r="E608" s="108" t="str">
        <v/>
      </c>
      <c r="F608" s="114"/>
      <c r="G608" s="108" t="str">
        <v/>
      </c>
      <c r="H608" s="110"/>
      <c r="I608" s="110"/>
      <c r="J608" s="108"/>
      <c r="K608" s="108"/>
      <c r="L608" s="108"/>
    </row>
    <row r="609" spans="2:12" x14ac:dyDescent="0.3">
      <c r="B609" s="111" t="str">
        <v/>
      </c>
      <c r="C609" s="108"/>
      <c r="D609" s="108"/>
      <c r="E609" s="108" t="str">
        <v/>
      </c>
      <c r="F609" s="114"/>
      <c r="G609" s="108" t="str">
        <v/>
      </c>
      <c r="H609" s="110"/>
      <c r="I609" s="110"/>
      <c r="J609" s="108"/>
      <c r="K609" s="108"/>
      <c r="L609" s="108"/>
    </row>
    <row r="610" spans="2:12" x14ac:dyDescent="0.3">
      <c r="B610" s="111" t="str">
        <v/>
      </c>
      <c r="C610" s="108"/>
      <c r="D610" s="108"/>
      <c r="E610" s="108" t="str">
        <v/>
      </c>
      <c r="F610" s="114"/>
      <c r="G610" s="108" t="str">
        <v/>
      </c>
      <c r="H610" s="110"/>
      <c r="I610" s="110"/>
      <c r="J610" s="108"/>
      <c r="K610" s="108"/>
      <c r="L610" s="108"/>
    </row>
    <row r="611" spans="2:12" x14ac:dyDescent="0.3">
      <c r="B611" s="111" t="str">
        <v/>
      </c>
      <c r="C611" s="108"/>
      <c r="D611" s="108"/>
      <c r="E611" s="108" t="str">
        <v/>
      </c>
      <c r="F611" s="114"/>
      <c r="G611" s="108" t="str">
        <v/>
      </c>
      <c r="H611" s="110"/>
      <c r="I611" s="110"/>
      <c r="J611" s="108"/>
      <c r="K611" s="108"/>
      <c r="L611" s="108"/>
    </row>
    <row r="612" spans="2:12" x14ac:dyDescent="0.3">
      <c r="B612" s="111" t="str">
        <v/>
      </c>
      <c r="C612" s="108"/>
      <c r="D612" s="108"/>
      <c r="E612" s="108" t="str">
        <v/>
      </c>
      <c r="F612" s="114"/>
      <c r="G612" s="108" t="str">
        <v/>
      </c>
      <c r="H612" s="110"/>
      <c r="I612" s="110"/>
      <c r="J612" s="108"/>
      <c r="K612" s="108"/>
      <c r="L612" s="108"/>
    </row>
    <row r="613" spans="2:12" x14ac:dyDescent="0.3">
      <c r="B613" s="111" t="str">
        <v/>
      </c>
      <c r="C613" s="108"/>
      <c r="D613" s="108"/>
      <c r="E613" s="108" t="str">
        <v/>
      </c>
      <c r="F613" s="114"/>
      <c r="G613" s="108" t="str">
        <v/>
      </c>
      <c r="H613" s="110"/>
      <c r="I613" s="110"/>
      <c r="J613" s="108"/>
      <c r="K613" s="108"/>
      <c r="L613" s="108"/>
    </row>
    <row r="614" spans="2:12" x14ac:dyDescent="0.3">
      <c r="B614" s="111" t="str">
        <v/>
      </c>
      <c r="C614" s="108"/>
      <c r="D614" s="108"/>
      <c r="E614" s="108" t="str">
        <v/>
      </c>
      <c r="F614" s="114"/>
      <c r="G614" s="108" t="str">
        <v/>
      </c>
      <c r="H614" s="110"/>
      <c r="I614" s="110"/>
      <c r="J614" s="108"/>
      <c r="K614" s="108"/>
      <c r="L614" s="108"/>
    </row>
    <row r="615" spans="2:12" x14ac:dyDescent="0.3">
      <c r="B615" s="111" t="str">
        <v/>
      </c>
      <c r="C615" s="108"/>
      <c r="D615" s="108"/>
      <c r="E615" s="108" t="str">
        <v/>
      </c>
      <c r="F615" s="114"/>
      <c r="G615" s="108" t="str">
        <v/>
      </c>
      <c r="H615" s="110"/>
      <c r="I615" s="110"/>
      <c r="J615" s="108"/>
      <c r="K615" s="108"/>
      <c r="L615" s="108"/>
    </row>
    <row r="616" spans="2:12" x14ac:dyDescent="0.3">
      <c r="B616" s="111" t="str">
        <v/>
      </c>
      <c r="C616" s="108"/>
      <c r="D616" s="108"/>
      <c r="E616" s="108" t="str">
        <v/>
      </c>
      <c r="F616" s="114"/>
      <c r="G616" s="108" t="str">
        <v/>
      </c>
      <c r="H616" s="110"/>
      <c r="I616" s="110"/>
      <c r="J616" s="108"/>
      <c r="K616" s="108"/>
      <c r="L616" s="108"/>
    </row>
    <row r="617" spans="2:12" x14ac:dyDescent="0.3">
      <c r="B617" s="111" t="str">
        <v/>
      </c>
      <c r="C617" s="108"/>
      <c r="D617" s="108"/>
      <c r="E617" s="108" t="str">
        <v/>
      </c>
      <c r="F617" s="114"/>
      <c r="G617" s="108" t="str">
        <v/>
      </c>
      <c r="H617" s="110"/>
      <c r="I617" s="110"/>
      <c r="J617" s="108"/>
      <c r="K617" s="108"/>
      <c r="L617" s="108"/>
    </row>
    <row r="618" spans="2:12" x14ac:dyDescent="0.3">
      <c r="B618" s="111" t="str">
        <v/>
      </c>
      <c r="C618" s="108"/>
      <c r="D618" s="108"/>
      <c r="E618" s="108" t="str">
        <v/>
      </c>
      <c r="F618" s="114"/>
      <c r="G618" s="108" t="str">
        <v/>
      </c>
      <c r="H618" s="110"/>
      <c r="I618" s="110"/>
      <c r="J618" s="108"/>
      <c r="K618" s="108"/>
      <c r="L618" s="108"/>
    </row>
    <row r="619" spans="2:12" x14ac:dyDescent="0.3">
      <c r="B619" s="111" t="str">
        <v/>
      </c>
      <c r="C619" s="108"/>
      <c r="D619" s="108"/>
      <c r="E619" s="108" t="str">
        <v/>
      </c>
      <c r="F619" s="114"/>
      <c r="G619" s="108" t="str">
        <v/>
      </c>
      <c r="H619" s="110"/>
      <c r="I619" s="110"/>
      <c r="J619" s="108"/>
      <c r="K619" s="108"/>
      <c r="L619" s="108"/>
    </row>
    <row r="620" spans="2:12" x14ac:dyDescent="0.3">
      <c r="B620" s="111" t="str">
        <v/>
      </c>
      <c r="C620" s="108"/>
      <c r="D620" s="108"/>
      <c r="E620" s="108" t="str">
        <v/>
      </c>
      <c r="F620" s="114"/>
      <c r="G620" s="108" t="str">
        <v/>
      </c>
      <c r="H620" s="110"/>
      <c r="I620" s="110"/>
      <c r="J620" s="108"/>
      <c r="K620" s="108"/>
      <c r="L620" s="108"/>
    </row>
    <row r="621" spans="2:12" x14ac:dyDescent="0.3">
      <c r="B621" s="111" t="str">
        <v/>
      </c>
      <c r="C621" s="108"/>
      <c r="D621" s="108"/>
      <c r="E621" s="108" t="str">
        <v/>
      </c>
      <c r="F621" s="114"/>
      <c r="G621" s="108" t="str">
        <v/>
      </c>
      <c r="H621" s="110"/>
      <c r="I621" s="110"/>
      <c r="J621" s="108"/>
      <c r="K621" s="108"/>
      <c r="L621" s="108"/>
    </row>
    <row r="622" spans="2:12" x14ac:dyDescent="0.3">
      <c r="B622" s="111" t="str">
        <v/>
      </c>
      <c r="C622" s="108"/>
      <c r="D622" s="108"/>
      <c r="E622" s="108" t="str">
        <v/>
      </c>
      <c r="F622" s="114"/>
      <c r="G622" s="108" t="str">
        <v/>
      </c>
      <c r="H622" s="110"/>
      <c r="I622" s="110"/>
      <c r="J622" s="108"/>
      <c r="K622" s="108"/>
      <c r="L622" s="108"/>
    </row>
    <row r="623" spans="2:12" x14ac:dyDescent="0.3">
      <c r="B623" s="111" t="str">
        <v/>
      </c>
      <c r="C623" s="108"/>
      <c r="D623" s="108"/>
      <c r="E623" s="108" t="str">
        <v/>
      </c>
      <c r="F623" s="114"/>
      <c r="G623" s="108" t="str">
        <v/>
      </c>
      <c r="H623" s="110"/>
      <c r="I623" s="110"/>
      <c r="J623" s="108"/>
      <c r="K623" s="108"/>
      <c r="L623" s="108"/>
    </row>
    <row r="624" spans="2:12" x14ac:dyDescent="0.3">
      <c r="B624" s="111" t="str">
        <v/>
      </c>
      <c r="C624" s="108"/>
      <c r="D624" s="108"/>
      <c r="E624" s="108" t="str">
        <v/>
      </c>
      <c r="F624" s="114"/>
      <c r="G624" s="108" t="str">
        <v/>
      </c>
      <c r="H624" s="110"/>
      <c r="I624" s="110"/>
      <c r="J624" s="108"/>
      <c r="K624" s="108"/>
      <c r="L624" s="108"/>
    </row>
    <row r="625" spans="2:12" x14ac:dyDescent="0.3">
      <c r="B625" s="111" t="str">
        <v/>
      </c>
      <c r="C625" s="108"/>
      <c r="D625" s="108"/>
      <c r="E625" s="108" t="str">
        <v/>
      </c>
      <c r="F625" s="114"/>
      <c r="G625" s="108" t="str">
        <v/>
      </c>
      <c r="H625" s="110"/>
      <c r="I625" s="110"/>
      <c r="J625" s="108"/>
      <c r="K625" s="108"/>
      <c r="L625" s="108"/>
    </row>
    <row r="626" spans="2:12" x14ac:dyDescent="0.3">
      <c r="B626" s="111" t="str">
        <v/>
      </c>
      <c r="C626" s="108"/>
      <c r="D626" s="108"/>
      <c r="E626" s="108" t="str">
        <v/>
      </c>
      <c r="F626" s="114"/>
      <c r="G626" s="108" t="str">
        <v/>
      </c>
      <c r="H626" s="110"/>
      <c r="I626" s="110"/>
      <c r="J626" s="108"/>
      <c r="K626" s="108"/>
      <c r="L626" s="108"/>
    </row>
    <row r="627" spans="2:12" x14ac:dyDescent="0.3">
      <c r="B627" s="111" t="str">
        <v/>
      </c>
      <c r="C627" s="108"/>
      <c r="D627" s="108"/>
      <c r="E627" s="108" t="str">
        <v/>
      </c>
      <c r="F627" s="114"/>
      <c r="G627" s="108" t="str">
        <v/>
      </c>
      <c r="H627" s="110"/>
      <c r="I627" s="110"/>
      <c r="J627" s="108"/>
      <c r="K627" s="108"/>
      <c r="L627" s="108"/>
    </row>
    <row r="628" spans="2:12" x14ac:dyDescent="0.3">
      <c r="B628" s="111" t="str">
        <v/>
      </c>
      <c r="C628" s="108"/>
      <c r="D628" s="108"/>
      <c r="E628" s="108" t="str">
        <v/>
      </c>
      <c r="F628" s="114"/>
      <c r="G628" s="108" t="str">
        <v/>
      </c>
      <c r="H628" s="110"/>
      <c r="I628" s="110"/>
      <c r="J628" s="108"/>
      <c r="K628" s="108"/>
      <c r="L628" s="108"/>
    </row>
    <row r="629" spans="2:12" x14ac:dyDescent="0.3">
      <c r="B629" s="111" t="str">
        <v/>
      </c>
      <c r="C629" s="108"/>
      <c r="D629" s="108"/>
      <c r="E629" s="108" t="str">
        <v/>
      </c>
      <c r="F629" s="114"/>
      <c r="G629" s="108" t="str">
        <v/>
      </c>
      <c r="H629" s="110"/>
      <c r="I629" s="110"/>
      <c r="J629" s="108"/>
      <c r="K629" s="108"/>
      <c r="L629" s="108"/>
    </row>
    <row r="630" spans="2:12" x14ac:dyDescent="0.3">
      <c r="B630" s="111" t="str">
        <v/>
      </c>
      <c r="C630" s="108"/>
      <c r="D630" s="108"/>
      <c r="E630" s="108" t="str">
        <v/>
      </c>
      <c r="F630" s="114"/>
      <c r="G630" s="108" t="str">
        <v/>
      </c>
      <c r="H630" s="110"/>
      <c r="I630" s="110"/>
      <c r="J630" s="108"/>
      <c r="K630" s="108"/>
      <c r="L630" s="108"/>
    </row>
    <row r="631" spans="2:12" x14ac:dyDescent="0.3">
      <c r="B631" s="111" t="str">
        <v/>
      </c>
      <c r="C631" s="108"/>
      <c r="D631" s="108"/>
      <c r="E631" s="108" t="str">
        <v/>
      </c>
      <c r="F631" s="114"/>
      <c r="G631" s="108" t="str">
        <v/>
      </c>
      <c r="H631" s="110"/>
      <c r="I631" s="110"/>
      <c r="J631" s="108"/>
      <c r="K631" s="108"/>
      <c r="L631" s="108"/>
    </row>
    <row r="632" spans="2:12" x14ac:dyDescent="0.3">
      <c r="B632" s="111" t="str">
        <v/>
      </c>
      <c r="C632" s="108"/>
      <c r="D632" s="108"/>
      <c r="E632" s="108" t="str">
        <v/>
      </c>
      <c r="F632" s="114"/>
      <c r="G632" s="108" t="str">
        <v/>
      </c>
      <c r="H632" s="110"/>
      <c r="I632" s="110"/>
      <c r="J632" s="108"/>
      <c r="K632" s="108"/>
      <c r="L632" s="108"/>
    </row>
    <row r="633" spans="2:12" x14ac:dyDescent="0.3">
      <c r="B633" s="111" t="str">
        <v/>
      </c>
      <c r="C633" s="108"/>
      <c r="D633" s="108"/>
      <c r="E633" s="108" t="str">
        <v/>
      </c>
      <c r="F633" s="114"/>
      <c r="G633" s="108" t="str">
        <v/>
      </c>
      <c r="H633" s="110"/>
      <c r="I633" s="110"/>
      <c r="J633" s="108"/>
      <c r="K633" s="108"/>
      <c r="L633" s="108"/>
    </row>
    <row r="634" spans="2:12" x14ac:dyDescent="0.3">
      <c r="B634" s="111" t="str">
        <v/>
      </c>
      <c r="C634" s="108"/>
      <c r="D634" s="108"/>
      <c r="E634" s="108" t="str">
        <v/>
      </c>
      <c r="F634" s="114"/>
      <c r="G634" s="108" t="str">
        <v/>
      </c>
      <c r="H634" s="110"/>
      <c r="I634" s="110"/>
      <c r="J634" s="108"/>
      <c r="K634" s="108"/>
      <c r="L634" s="108"/>
    </row>
    <row r="635" spans="2:12" x14ac:dyDescent="0.3">
      <c r="B635" s="111" t="str">
        <v/>
      </c>
      <c r="C635" s="108"/>
      <c r="D635" s="108"/>
      <c r="E635" s="108" t="str">
        <v/>
      </c>
      <c r="F635" s="114"/>
      <c r="G635" s="108" t="str">
        <v/>
      </c>
      <c r="H635" s="110"/>
      <c r="I635" s="110"/>
      <c r="J635" s="108"/>
      <c r="K635" s="108"/>
      <c r="L635" s="108"/>
    </row>
    <row r="636" spans="2:12" x14ac:dyDescent="0.3">
      <c r="B636" s="111" t="str">
        <v/>
      </c>
      <c r="C636" s="108"/>
      <c r="D636" s="108"/>
      <c r="E636" s="108" t="str">
        <v/>
      </c>
      <c r="F636" s="114"/>
      <c r="G636" s="108" t="str">
        <v/>
      </c>
      <c r="H636" s="110"/>
      <c r="I636" s="110"/>
      <c r="J636" s="108"/>
      <c r="K636" s="108"/>
      <c r="L636" s="108"/>
    </row>
    <row r="637" spans="2:12" x14ac:dyDescent="0.3">
      <c r="B637" s="111" t="str">
        <v/>
      </c>
      <c r="C637" s="108"/>
      <c r="D637" s="108"/>
      <c r="E637" s="108" t="str">
        <v/>
      </c>
      <c r="F637" s="114"/>
      <c r="G637" s="108" t="str">
        <v/>
      </c>
      <c r="H637" s="110"/>
      <c r="I637" s="110"/>
      <c r="J637" s="108"/>
      <c r="K637" s="108"/>
      <c r="L637" s="108"/>
    </row>
    <row r="638" spans="2:12" x14ac:dyDescent="0.3">
      <c r="B638" s="111" t="str">
        <v/>
      </c>
      <c r="C638" s="108"/>
      <c r="D638" s="108"/>
      <c r="E638" s="108" t="str">
        <v/>
      </c>
      <c r="F638" s="114"/>
      <c r="G638" s="108" t="str">
        <v/>
      </c>
      <c r="H638" s="110"/>
      <c r="I638" s="110"/>
      <c r="J638" s="108"/>
      <c r="K638" s="108"/>
      <c r="L638" s="108"/>
    </row>
    <row r="639" spans="2:12" x14ac:dyDescent="0.3">
      <c r="B639" s="111" t="str">
        <v/>
      </c>
      <c r="C639" s="108"/>
      <c r="D639" s="108"/>
      <c r="E639" s="108" t="str">
        <v/>
      </c>
      <c r="F639" s="114"/>
      <c r="G639" s="108" t="str">
        <v/>
      </c>
      <c r="H639" s="110"/>
      <c r="I639" s="110"/>
      <c r="J639" s="108"/>
      <c r="K639" s="108"/>
      <c r="L639" s="108"/>
    </row>
    <row r="640" spans="2:12" x14ac:dyDescent="0.3">
      <c r="B640" s="111" t="str">
        <v/>
      </c>
      <c r="C640" s="108"/>
      <c r="D640" s="108"/>
      <c r="E640" s="108" t="str">
        <v/>
      </c>
      <c r="F640" s="114"/>
      <c r="G640" s="108" t="str">
        <v/>
      </c>
      <c r="H640" s="110"/>
      <c r="I640" s="110"/>
      <c r="J640" s="108"/>
      <c r="K640" s="108"/>
      <c r="L640" s="108"/>
    </row>
    <row r="641" spans="2:12" x14ac:dyDescent="0.3">
      <c r="B641" s="111" t="str">
        <v/>
      </c>
      <c r="C641" s="108"/>
      <c r="D641" s="108"/>
      <c r="E641" s="108" t="str">
        <v/>
      </c>
      <c r="F641" s="114"/>
      <c r="G641" s="108" t="str">
        <v/>
      </c>
      <c r="H641" s="110"/>
      <c r="I641" s="110"/>
      <c r="J641" s="108"/>
      <c r="K641" s="108"/>
      <c r="L641" s="108"/>
    </row>
    <row r="642" spans="2:12" x14ac:dyDescent="0.3">
      <c r="B642" s="111" t="str">
        <v/>
      </c>
      <c r="C642" s="108"/>
      <c r="D642" s="108"/>
      <c r="E642" s="108" t="str">
        <v/>
      </c>
      <c r="F642" s="114"/>
      <c r="G642" s="108" t="str">
        <v/>
      </c>
      <c r="H642" s="110"/>
      <c r="I642" s="110"/>
      <c r="J642" s="108"/>
      <c r="K642" s="108"/>
      <c r="L642" s="108"/>
    </row>
    <row r="643" spans="2:12" x14ac:dyDescent="0.3">
      <c r="B643" s="111" t="str">
        <v/>
      </c>
      <c r="C643" s="108"/>
      <c r="D643" s="108"/>
      <c r="E643" s="108" t="str">
        <v/>
      </c>
      <c r="F643" s="114"/>
      <c r="G643" s="108" t="str">
        <v/>
      </c>
      <c r="H643" s="110"/>
      <c r="I643" s="110"/>
      <c r="J643" s="108"/>
      <c r="K643" s="108"/>
      <c r="L643" s="108"/>
    </row>
    <row r="644" spans="2:12" x14ac:dyDescent="0.3">
      <c r="B644" s="111" t="str">
        <v/>
      </c>
      <c r="C644" s="108"/>
      <c r="D644" s="108"/>
      <c r="E644" s="108" t="str">
        <v/>
      </c>
      <c r="F644" s="114"/>
      <c r="G644" s="108" t="str">
        <v/>
      </c>
      <c r="H644" s="110"/>
      <c r="I644" s="110"/>
      <c r="J644" s="108"/>
      <c r="K644" s="108"/>
      <c r="L644" s="108"/>
    </row>
    <row r="645" spans="2:12" x14ac:dyDescent="0.3">
      <c r="B645" s="111" t="str">
        <v/>
      </c>
      <c r="C645" s="108"/>
      <c r="D645" s="108"/>
      <c r="E645" s="108" t="str">
        <v/>
      </c>
      <c r="F645" s="114"/>
      <c r="G645" s="108" t="str">
        <v/>
      </c>
      <c r="H645" s="110"/>
      <c r="I645" s="110"/>
      <c r="J645" s="108"/>
      <c r="K645" s="108"/>
      <c r="L645" s="108"/>
    </row>
    <row r="646" spans="2:12" x14ac:dyDescent="0.3">
      <c r="B646" s="111" t="str">
        <v/>
      </c>
      <c r="C646" s="108"/>
      <c r="D646" s="108"/>
      <c r="E646" s="108" t="str">
        <v/>
      </c>
      <c r="F646" s="114"/>
      <c r="G646" s="108" t="str">
        <v/>
      </c>
      <c r="H646" s="110"/>
      <c r="I646" s="110"/>
      <c r="J646" s="108"/>
      <c r="K646" s="108"/>
      <c r="L646" s="108"/>
    </row>
    <row r="647" spans="2:12" x14ac:dyDescent="0.3">
      <c r="B647" s="111" t="str">
        <v/>
      </c>
      <c r="C647" s="108"/>
      <c r="D647" s="108"/>
      <c r="E647" s="108" t="str">
        <v/>
      </c>
      <c r="F647" s="114"/>
      <c r="G647" s="108" t="str">
        <v/>
      </c>
      <c r="H647" s="110"/>
      <c r="I647" s="110"/>
      <c r="J647" s="108"/>
      <c r="K647" s="108"/>
      <c r="L647" s="108"/>
    </row>
    <row r="648" spans="2:12" x14ac:dyDescent="0.3">
      <c r="B648" s="111" t="str">
        <v/>
      </c>
      <c r="C648" s="108"/>
      <c r="D648" s="108"/>
      <c r="E648" s="108" t="str">
        <v/>
      </c>
      <c r="F648" s="114"/>
      <c r="G648" s="108" t="str">
        <v/>
      </c>
      <c r="H648" s="110"/>
      <c r="I648" s="110"/>
      <c r="J648" s="108"/>
      <c r="K648" s="108"/>
      <c r="L648" s="108"/>
    </row>
    <row r="649" spans="2:12" x14ac:dyDescent="0.3">
      <c r="B649" s="111" t="str">
        <v/>
      </c>
      <c r="C649" s="108"/>
      <c r="D649" s="108"/>
      <c r="E649" s="108" t="str">
        <v/>
      </c>
      <c r="F649" s="114"/>
      <c r="G649" s="108" t="str">
        <v/>
      </c>
      <c r="H649" s="110"/>
      <c r="I649" s="110"/>
      <c r="J649" s="108"/>
      <c r="K649" s="108"/>
      <c r="L649" s="108"/>
    </row>
    <row r="650" spans="2:12" x14ac:dyDescent="0.3">
      <c r="B650" s="111" t="str">
        <v/>
      </c>
      <c r="C650" s="108"/>
      <c r="D650" s="108"/>
      <c r="E650" s="108" t="str">
        <v/>
      </c>
      <c r="F650" s="114"/>
      <c r="G650" s="108" t="str">
        <v/>
      </c>
      <c r="H650" s="110"/>
      <c r="I650" s="110"/>
      <c r="J650" s="108"/>
      <c r="K650" s="108"/>
      <c r="L650" s="108"/>
    </row>
    <row r="651" spans="2:12" x14ac:dyDescent="0.3">
      <c r="B651" s="111" t="str">
        <v/>
      </c>
      <c r="C651" s="108"/>
      <c r="D651" s="108"/>
      <c r="E651" s="108" t="str">
        <v/>
      </c>
      <c r="F651" s="114"/>
      <c r="G651" s="108" t="str">
        <v/>
      </c>
      <c r="H651" s="110"/>
      <c r="I651" s="110"/>
      <c r="J651" s="108"/>
      <c r="K651" s="108"/>
      <c r="L651" s="108"/>
    </row>
    <row r="652" spans="2:12" x14ac:dyDescent="0.3">
      <c r="B652" s="111" t="str">
        <v/>
      </c>
      <c r="C652" s="108"/>
      <c r="D652" s="108"/>
      <c r="E652" s="108" t="str">
        <v/>
      </c>
      <c r="F652" s="114"/>
      <c r="G652" s="108" t="str">
        <v/>
      </c>
      <c r="H652" s="110"/>
      <c r="I652" s="110"/>
      <c r="J652" s="108"/>
      <c r="K652" s="108"/>
      <c r="L652" s="108"/>
    </row>
    <row r="653" spans="2:12" x14ac:dyDescent="0.3">
      <c r="B653" s="111" t="str">
        <v/>
      </c>
      <c r="C653" s="108"/>
      <c r="D653" s="108"/>
      <c r="E653" s="108" t="str">
        <v/>
      </c>
      <c r="F653" s="114"/>
      <c r="G653" s="108" t="str">
        <v/>
      </c>
      <c r="H653" s="110"/>
      <c r="I653" s="110"/>
      <c r="J653" s="108"/>
      <c r="K653" s="108"/>
      <c r="L653" s="108"/>
    </row>
    <row r="654" spans="2:12" x14ac:dyDescent="0.3">
      <c r="B654" s="111" t="str">
        <v/>
      </c>
      <c r="C654" s="108"/>
      <c r="D654" s="108"/>
      <c r="E654" s="108" t="str">
        <v/>
      </c>
      <c r="F654" s="114"/>
      <c r="G654" s="108" t="str">
        <v/>
      </c>
      <c r="H654" s="110"/>
      <c r="I654" s="110"/>
      <c r="J654" s="108"/>
      <c r="K654" s="108"/>
      <c r="L654" s="108"/>
    </row>
    <row r="655" spans="2:12" x14ac:dyDescent="0.3">
      <c r="B655" s="111" t="str">
        <v/>
      </c>
      <c r="C655" s="108"/>
      <c r="D655" s="108"/>
      <c r="E655" s="108" t="str">
        <v/>
      </c>
      <c r="F655" s="114"/>
      <c r="G655" s="108" t="str">
        <v/>
      </c>
      <c r="H655" s="110"/>
      <c r="I655" s="110"/>
      <c r="J655" s="108"/>
      <c r="K655" s="108"/>
      <c r="L655" s="108"/>
    </row>
    <row r="656" spans="2:12" x14ac:dyDescent="0.3">
      <c r="B656" s="111" t="str">
        <v/>
      </c>
      <c r="C656" s="108"/>
      <c r="D656" s="108"/>
      <c r="E656" s="108" t="str">
        <v/>
      </c>
      <c r="F656" s="114"/>
      <c r="G656" s="108" t="str">
        <v/>
      </c>
      <c r="H656" s="110"/>
      <c r="I656" s="110"/>
      <c r="J656" s="108"/>
      <c r="K656" s="108"/>
      <c r="L656" s="108"/>
    </row>
    <row r="657" spans="2:12" x14ac:dyDescent="0.3">
      <c r="B657" s="111" t="str">
        <v/>
      </c>
      <c r="C657" s="108"/>
      <c r="D657" s="108"/>
      <c r="E657" s="108" t="str">
        <v/>
      </c>
      <c r="F657" s="114"/>
      <c r="G657" s="108" t="str">
        <v/>
      </c>
      <c r="H657" s="110"/>
      <c r="I657" s="110"/>
      <c r="J657" s="108"/>
      <c r="K657" s="108"/>
      <c r="L657" s="108"/>
    </row>
    <row r="658" spans="2:12" x14ac:dyDescent="0.3">
      <c r="B658" s="111" t="str">
        <v/>
      </c>
      <c r="C658" s="108"/>
      <c r="D658" s="108"/>
      <c r="E658" s="108" t="str">
        <v/>
      </c>
      <c r="F658" s="114"/>
      <c r="G658" s="108" t="str">
        <v/>
      </c>
      <c r="H658" s="110"/>
      <c r="I658" s="110"/>
      <c r="J658" s="108"/>
      <c r="K658" s="108"/>
      <c r="L658" s="108"/>
    </row>
    <row r="659" spans="2:12" x14ac:dyDescent="0.3">
      <c r="B659" s="111" t="str">
        <v/>
      </c>
      <c r="C659" s="108"/>
      <c r="D659" s="108"/>
      <c r="E659" s="108" t="str">
        <v/>
      </c>
      <c r="F659" s="114"/>
      <c r="G659" s="108" t="str">
        <v/>
      </c>
      <c r="H659" s="110"/>
      <c r="I659" s="110"/>
      <c r="J659" s="108"/>
      <c r="K659" s="108"/>
      <c r="L659" s="108"/>
    </row>
    <row r="660" spans="2:12" x14ac:dyDescent="0.3">
      <c r="B660" s="111" t="str">
        <v/>
      </c>
      <c r="C660" s="108"/>
      <c r="D660" s="108"/>
      <c r="E660" s="108" t="str">
        <v/>
      </c>
      <c r="F660" s="114"/>
      <c r="G660" s="108" t="str">
        <v/>
      </c>
      <c r="H660" s="110"/>
      <c r="I660" s="110"/>
      <c r="J660" s="108"/>
      <c r="K660" s="108"/>
      <c r="L660" s="108"/>
    </row>
    <row r="661" spans="2:12" x14ac:dyDescent="0.3">
      <c r="B661" s="111" t="str">
        <v/>
      </c>
      <c r="C661" s="108"/>
      <c r="D661" s="108"/>
      <c r="E661" s="108" t="str">
        <v/>
      </c>
      <c r="F661" s="114"/>
      <c r="G661" s="108" t="str">
        <v/>
      </c>
      <c r="H661" s="110"/>
      <c r="I661" s="110"/>
      <c r="J661" s="108"/>
      <c r="K661" s="108"/>
      <c r="L661" s="108"/>
    </row>
    <row r="662" spans="2:12" x14ac:dyDescent="0.3">
      <c r="B662" s="111" t="str">
        <v/>
      </c>
      <c r="C662" s="108"/>
      <c r="D662" s="108"/>
      <c r="E662" s="108" t="str">
        <v/>
      </c>
      <c r="F662" s="114"/>
      <c r="G662" s="108" t="str">
        <v/>
      </c>
      <c r="H662" s="110"/>
      <c r="I662" s="110"/>
      <c r="J662" s="108"/>
      <c r="K662" s="108"/>
      <c r="L662" s="108"/>
    </row>
    <row r="663" spans="2:12" x14ac:dyDescent="0.3">
      <c r="B663" s="111" t="str">
        <v/>
      </c>
      <c r="C663" s="108"/>
      <c r="D663" s="108"/>
      <c r="E663" s="108" t="str">
        <v/>
      </c>
      <c r="F663" s="114"/>
      <c r="G663" s="108" t="str">
        <v/>
      </c>
      <c r="H663" s="110"/>
      <c r="I663" s="110"/>
      <c r="J663" s="108"/>
      <c r="K663" s="108"/>
      <c r="L663" s="108"/>
    </row>
    <row r="664" spans="2:12" x14ac:dyDescent="0.3">
      <c r="B664" s="111" t="str">
        <v/>
      </c>
      <c r="C664" s="108"/>
      <c r="D664" s="108"/>
      <c r="E664" s="108" t="str">
        <v/>
      </c>
      <c r="F664" s="114"/>
      <c r="G664" s="108" t="str">
        <v/>
      </c>
      <c r="H664" s="110"/>
      <c r="I664" s="110"/>
      <c r="J664" s="108"/>
      <c r="K664" s="108"/>
      <c r="L664" s="108"/>
    </row>
    <row r="665" spans="2:12" x14ac:dyDescent="0.3">
      <c r="B665" s="111" t="str">
        <v/>
      </c>
      <c r="C665" s="108"/>
      <c r="D665" s="108"/>
      <c r="E665" s="108" t="str">
        <v/>
      </c>
      <c r="F665" s="114"/>
      <c r="G665" s="108" t="str">
        <v/>
      </c>
      <c r="H665" s="110"/>
      <c r="I665" s="110"/>
      <c r="J665" s="108"/>
      <c r="K665" s="108"/>
      <c r="L665" s="108"/>
    </row>
    <row r="666" spans="2:12" x14ac:dyDescent="0.3">
      <c r="B666" s="111" t="str">
        <v/>
      </c>
      <c r="C666" s="108"/>
      <c r="D666" s="108"/>
      <c r="E666" s="108" t="str">
        <v/>
      </c>
      <c r="F666" s="114"/>
      <c r="G666" s="108" t="str">
        <v/>
      </c>
      <c r="H666" s="110"/>
      <c r="I666" s="110"/>
      <c r="J666" s="108"/>
      <c r="K666" s="108"/>
      <c r="L666" s="108"/>
    </row>
    <row r="667" spans="2:12" x14ac:dyDescent="0.3">
      <c r="B667" s="111" t="str">
        <v/>
      </c>
      <c r="C667" s="108"/>
      <c r="D667" s="108"/>
      <c r="E667" s="108" t="str">
        <v/>
      </c>
      <c r="F667" s="114"/>
      <c r="G667" s="108" t="str">
        <v/>
      </c>
      <c r="H667" s="110"/>
      <c r="I667" s="110"/>
      <c r="J667" s="108"/>
      <c r="K667" s="108"/>
      <c r="L667" s="108"/>
    </row>
    <row r="668" spans="2:12" x14ac:dyDescent="0.3">
      <c r="B668" s="111" t="str">
        <v/>
      </c>
      <c r="C668" s="108"/>
      <c r="D668" s="108"/>
      <c r="E668" s="108" t="str">
        <v/>
      </c>
      <c r="F668" s="114"/>
      <c r="G668" s="108" t="str">
        <v/>
      </c>
      <c r="H668" s="110"/>
      <c r="I668" s="110"/>
      <c r="J668" s="108"/>
      <c r="K668" s="108"/>
      <c r="L668" s="108"/>
    </row>
    <row r="669" spans="2:12" x14ac:dyDescent="0.3">
      <c r="B669" s="111" t="str">
        <v/>
      </c>
      <c r="C669" s="108"/>
      <c r="D669" s="108"/>
      <c r="E669" s="108" t="str">
        <v/>
      </c>
      <c r="F669" s="114"/>
      <c r="G669" s="108" t="str">
        <v/>
      </c>
      <c r="H669" s="110"/>
      <c r="I669" s="110"/>
      <c r="J669" s="108"/>
      <c r="K669" s="108"/>
      <c r="L669" s="108"/>
    </row>
    <row r="670" spans="2:12" x14ac:dyDescent="0.3">
      <c r="B670" s="111" t="str">
        <v/>
      </c>
      <c r="C670" s="108"/>
      <c r="D670" s="108"/>
      <c r="E670" s="108" t="str">
        <v/>
      </c>
      <c r="F670" s="114"/>
      <c r="G670" s="108" t="str">
        <v/>
      </c>
      <c r="H670" s="110"/>
      <c r="I670" s="110"/>
      <c r="J670" s="108"/>
      <c r="K670" s="108"/>
      <c r="L670" s="108"/>
    </row>
    <row r="671" spans="2:12" x14ac:dyDescent="0.3">
      <c r="B671" s="111" t="str">
        <v/>
      </c>
      <c r="C671" s="108"/>
      <c r="D671" s="108"/>
      <c r="E671" s="108" t="str">
        <v/>
      </c>
      <c r="F671" s="114"/>
      <c r="G671" s="108" t="str">
        <v/>
      </c>
      <c r="H671" s="110"/>
      <c r="I671" s="110"/>
      <c r="J671" s="108"/>
      <c r="K671" s="108"/>
      <c r="L671" s="108"/>
    </row>
    <row r="672" spans="2:12" x14ac:dyDescent="0.3">
      <c r="B672" s="111" t="str">
        <v/>
      </c>
      <c r="C672" s="108"/>
      <c r="D672" s="108"/>
      <c r="E672" s="108" t="str">
        <v/>
      </c>
      <c r="F672" s="114"/>
      <c r="G672" s="108" t="str">
        <v/>
      </c>
      <c r="H672" s="110"/>
      <c r="I672" s="110"/>
      <c r="J672" s="108"/>
      <c r="K672" s="108"/>
      <c r="L672" s="108"/>
    </row>
    <row r="673" spans="2:12" x14ac:dyDescent="0.3">
      <c r="B673" s="111" t="str">
        <v/>
      </c>
      <c r="C673" s="108"/>
      <c r="D673" s="108"/>
      <c r="E673" s="108" t="str">
        <v/>
      </c>
      <c r="F673" s="114"/>
      <c r="G673" s="108" t="str">
        <v/>
      </c>
      <c r="H673" s="110"/>
      <c r="I673" s="110"/>
      <c r="J673" s="108"/>
      <c r="K673" s="108"/>
      <c r="L673" s="108"/>
    </row>
    <row r="674" spans="2:12" x14ac:dyDescent="0.3">
      <c r="B674" s="111" t="str">
        <v/>
      </c>
      <c r="C674" s="108"/>
      <c r="D674" s="108"/>
      <c r="E674" s="108" t="str">
        <v/>
      </c>
      <c r="F674" s="114"/>
      <c r="G674" s="108" t="str">
        <v/>
      </c>
      <c r="H674" s="110"/>
      <c r="I674" s="110"/>
      <c r="J674" s="108"/>
      <c r="K674" s="108"/>
      <c r="L674" s="108"/>
    </row>
    <row r="675" spans="2:12" x14ac:dyDescent="0.3">
      <c r="B675" s="111" t="str">
        <v/>
      </c>
      <c r="C675" s="108"/>
      <c r="D675" s="108"/>
      <c r="E675" s="108" t="str">
        <v/>
      </c>
      <c r="F675" s="114"/>
      <c r="G675" s="108" t="str">
        <v/>
      </c>
      <c r="H675" s="110"/>
      <c r="I675" s="110"/>
      <c r="J675" s="108"/>
      <c r="K675" s="108"/>
      <c r="L675" s="108"/>
    </row>
    <row r="676" spans="2:12" x14ac:dyDescent="0.3">
      <c r="B676" s="111" t="str">
        <v/>
      </c>
      <c r="C676" s="108"/>
      <c r="D676" s="108"/>
      <c r="E676" s="108" t="str">
        <v/>
      </c>
      <c r="F676" s="114"/>
      <c r="G676" s="108" t="str">
        <v/>
      </c>
      <c r="H676" s="110"/>
      <c r="I676" s="110"/>
      <c r="J676" s="108"/>
      <c r="K676" s="108"/>
      <c r="L676" s="108"/>
    </row>
    <row r="677" spans="2:12" x14ac:dyDescent="0.3">
      <c r="B677" s="111" t="str">
        <v/>
      </c>
      <c r="C677" s="108"/>
      <c r="D677" s="108"/>
      <c r="E677" s="108" t="str">
        <v/>
      </c>
      <c r="F677" s="114"/>
      <c r="G677" s="108" t="str">
        <v/>
      </c>
      <c r="H677" s="110"/>
      <c r="I677" s="110"/>
      <c r="J677" s="108"/>
      <c r="K677" s="108"/>
      <c r="L677" s="108"/>
    </row>
    <row r="678" spans="2:12" x14ac:dyDescent="0.3">
      <c r="B678" s="111" t="str">
        <v/>
      </c>
      <c r="C678" s="108"/>
      <c r="D678" s="108"/>
      <c r="E678" s="108" t="str">
        <v/>
      </c>
      <c r="F678" s="114"/>
      <c r="G678" s="108" t="str">
        <v/>
      </c>
      <c r="H678" s="110"/>
      <c r="I678" s="110"/>
      <c r="J678" s="108"/>
      <c r="K678" s="108"/>
      <c r="L678" s="108"/>
    </row>
    <row r="679" spans="2:12" x14ac:dyDescent="0.3">
      <c r="B679" s="111" t="str">
        <v/>
      </c>
      <c r="C679" s="108"/>
      <c r="D679" s="108"/>
      <c r="E679" s="108" t="str">
        <v/>
      </c>
      <c r="F679" s="114"/>
      <c r="G679" s="108" t="str">
        <v/>
      </c>
      <c r="H679" s="110"/>
      <c r="I679" s="110"/>
      <c r="J679" s="108"/>
      <c r="K679" s="108"/>
      <c r="L679" s="108"/>
    </row>
    <row r="680" spans="2:12" x14ac:dyDescent="0.3">
      <c r="B680" s="111" t="str">
        <v/>
      </c>
      <c r="C680" s="108"/>
      <c r="D680" s="108"/>
      <c r="E680" s="108" t="str">
        <v/>
      </c>
      <c r="F680" s="114"/>
      <c r="G680" s="108" t="str">
        <v/>
      </c>
      <c r="H680" s="110"/>
      <c r="I680" s="110"/>
      <c r="J680" s="108"/>
      <c r="K680" s="108"/>
      <c r="L680" s="108"/>
    </row>
    <row r="681" spans="2:12" x14ac:dyDescent="0.3">
      <c r="B681" s="111" t="str">
        <v/>
      </c>
      <c r="C681" s="108"/>
      <c r="D681" s="108"/>
      <c r="E681" s="108" t="str">
        <v/>
      </c>
      <c r="F681" s="114"/>
      <c r="G681" s="108" t="str">
        <v/>
      </c>
      <c r="H681" s="110"/>
      <c r="I681" s="110"/>
      <c r="J681" s="108"/>
      <c r="K681" s="108"/>
      <c r="L681" s="108"/>
    </row>
    <row r="682" spans="2:12" x14ac:dyDescent="0.3">
      <c r="B682" s="111" t="str">
        <v/>
      </c>
      <c r="C682" s="108"/>
      <c r="D682" s="108"/>
      <c r="E682" s="108" t="str">
        <v/>
      </c>
      <c r="F682" s="114"/>
      <c r="G682" s="108" t="str">
        <v/>
      </c>
      <c r="H682" s="110"/>
      <c r="I682" s="110"/>
      <c r="J682" s="108"/>
      <c r="K682" s="108"/>
      <c r="L682" s="108"/>
    </row>
    <row r="683" spans="2:12" x14ac:dyDescent="0.3">
      <c r="B683" s="111" t="str">
        <v/>
      </c>
      <c r="C683" s="108"/>
      <c r="D683" s="108"/>
      <c r="E683" s="108" t="str">
        <v/>
      </c>
      <c r="F683" s="114"/>
      <c r="G683" s="108" t="str">
        <v/>
      </c>
      <c r="H683" s="110"/>
      <c r="I683" s="110"/>
      <c r="J683" s="108"/>
      <c r="K683" s="108"/>
      <c r="L683" s="108"/>
    </row>
    <row r="684" spans="2:12" x14ac:dyDescent="0.3">
      <c r="B684" s="111" t="str">
        <v/>
      </c>
      <c r="C684" s="108"/>
      <c r="D684" s="108"/>
      <c r="E684" s="108" t="str">
        <v/>
      </c>
      <c r="F684" s="114"/>
      <c r="G684" s="108" t="str">
        <v/>
      </c>
      <c r="H684" s="110"/>
      <c r="I684" s="110"/>
      <c r="J684" s="108"/>
      <c r="K684" s="108"/>
      <c r="L684" s="108"/>
    </row>
    <row r="685" spans="2:12" x14ac:dyDescent="0.3">
      <c r="B685" s="111" t="str">
        <v/>
      </c>
      <c r="C685" s="108"/>
      <c r="D685" s="108"/>
      <c r="E685" s="108" t="str">
        <v/>
      </c>
      <c r="F685" s="114"/>
      <c r="G685" s="108" t="str">
        <v/>
      </c>
      <c r="H685" s="110"/>
      <c r="I685" s="110"/>
      <c r="J685" s="108"/>
      <c r="K685" s="108"/>
      <c r="L685" s="108"/>
    </row>
    <row r="686" spans="2:12" x14ac:dyDescent="0.3">
      <c r="B686" s="111" t="str">
        <v/>
      </c>
      <c r="C686" s="108"/>
      <c r="D686" s="108"/>
      <c r="E686" s="108" t="str">
        <v/>
      </c>
      <c r="F686" s="114"/>
      <c r="G686" s="108" t="str">
        <v/>
      </c>
      <c r="H686" s="110"/>
      <c r="I686" s="110"/>
      <c r="J686" s="108"/>
      <c r="K686" s="108"/>
      <c r="L686" s="108"/>
    </row>
    <row r="687" spans="2:12" x14ac:dyDescent="0.3">
      <c r="B687" s="111" t="str">
        <v/>
      </c>
      <c r="C687" s="108"/>
      <c r="D687" s="108"/>
      <c r="E687" s="108" t="str">
        <v/>
      </c>
      <c r="F687" s="114"/>
      <c r="G687" s="108" t="str">
        <v/>
      </c>
      <c r="H687" s="110"/>
      <c r="I687" s="110"/>
      <c r="J687" s="108"/>
      <c r="K687" s="108"/>
      <c r="L687" s="108"/>
    </row>
    <row r="688" spans="2:12" x14ac:dyDescent="0.3">
      <c r="B688" s="111" t="str">
        <v/>
      </c>
      <c r="C688" s="108"/>
      <c r="D688" s="108"/>
      <c r="E688" s="108" t="str">
        <v/>
      </c>
      <c r="F688" s="114"/>
      <c r="G688" s="108" t="str">
        <v/>
      </c>
      <c r="H688" s="110"/>
      <c r="I688" s="110"/>
      <c r="J688" s="108"/>
      <c r="K688" s="108"/>
      <c r="L688" s="108"/>
    </row>
    <row r="689" spans="2:12" x14ac:dyDescent="0.3">
      <c r="B689" s="111" t="str">
        <v/>
      </c>
      <c r="C689" s="108"/>
      <c r="D689" s="108"/>
      <c r="E689" s="108" t="str">
        <v/>
      </c>
      <c r="F689" s="114"/>
      <c r="G689" s="108" t="str">
        <v/>
      </c>
      <c r="H689" s="110"/>
      <c r="I689" s="110"/>
      <c r="J689" s="108"/>
      <c r="K689" s="108"/>
      <c r="L689" s="108"/>
    </row>
    <row r="690" spans="2:12" x14ac:dyDescent="0.3">
      <c r="B690" s="111" t="str">
        <v/>
      </c>
      <c r="C690" s="108"/>
      <c r="D690" s="108"/>
      <c r="E690" s="108" t="str">
        <v/>
      </c>
      <c r="F690" s="114"/>
      <c r="G690" s="108" t="str">
        <v/>
      </c>
      <c r="H690" s="110"/>
      <c r="I690" s="110"/>
      <c r="J690" s="108"/>
      <c r="K690" s="108"/>
      <c r="L690" s="108"/>
    </row>
    <row r="691" spans="2:12" x14ac:dyDescent="0.3">
      <c r="B691" s="111" t="str">
        <v/>
      </c>
      <c r="C691" s="108"/>
      <c r="D691" s="108"/>
      <c r="E691" s="108" t="str">
        <v/>
      </c>
      <c r="F691" s="114"/>
      <c r="G691" s="108" t="str">
        <v/>
      </c>
      <c r="H691" s="110"/>
      <c r="I691" s="110"/>
      <c r="J691" s="108"/>
      <c r="K691" s="108"/>
      <c r="L691" s="108"/>
    </row>
    <row r="692" spans="2:12" x14ac:dyDescent="0.3">
      <c r="B692" s="111" t="str">
        <v/>
      </c>
      <c r="C692" s="108"/>
      <c r="D692" s="108"/>
      <c r="E692" s="108" t="str">
        <v/>
      </c>
      <c r="F692" s="114"/>
      <c r="G692" s="108" t="str">
        <v/>
      </c>
      <c r="H692" s="110"/>
      <c r="I692" s="110"/>
      <c r="J692" s="108"/>
      <c r="K692" s="108"/>
      <c r="L692" s="108"/>
    </row>
    <row r="693" spans="2:12" x14ac:dyDescent="0.3">
      <c r="B693" s="111" t="str">
        <v/>
      </c>
      <c r="C693" s="108"/>
      <c r="D693" s="108"/>
      <c r="E693" s="108" t="str">
        <v/>
      </c>
      <c r="F693" s="114"/>
      <c r="G693" s="108" t="str">
        <v/>
      </c>
      <c r="H693" s="110"/>
      <c r="I693" s="110"/>
      <c r="J693" s="108"/>
      <c r="K693" s="108"/>
      <c r="L693" s="108"/>
    </row>
    <row r="694" spans="2:12" x14ac:dyDescent="0.3">
      <c r="B694" s="111" t="str">
        <v/>
      </c>
      <c r="C694" s="108"/>
      <c r="D694" s="108"/>
      <c r="E694" s="108" t="str">
        <v/>
      </c>
      <c r="F694" s="114"/>
      <c r="G694" s="108" t="str">
        <v/>
      </c>
      <c r="H694" s="110"/>
      <c r="I694" s="110"/>
      <c r="J694" s="108"/>
      <c r="K694" s="108"/>
      <c r="L694" s="108"/>
    </row>
    <row r="695" spans="2:12" x14ac:dyDescent="0.3">
      <c r="B695" s="111" t="str">
        <v/>
      </c>
      <c r="C695" s="108"/>
      <c r="D695" s="108"/>
      <c r="E695" s="108" t="str">
        <v/>
      </c>
      <c r="F695" s="114"/>
      <c r="G695" s="108" t="str">
        <v/>
      </c>
      <c r="H695" s="110"/>
      <c r="I695" s="110"/>
      <c r="J695" s="108"/>
      <c r="K695" s="108"/>
      <c r="L695" s="108"/>
    </row>
    <row r="696" spans="2:12" x14ac:dyDescent="0.3">
      <c r="B696" s="111" t="str">
        <v/>
      </c>
      <c r="C696" s="108"/>
      <c r="D696" s="108"/>
      <c r="E696" s="108" t="str">
        <v/>
      </c>
      <c r="F696" s="114"/>
      <c r="G696" s="108" t="str">
        <v/>
      </c>
      <c r="H696" s="110"/>
      <c r="I696" s="110"/>
      <c r="J696" s="108"/>
      <c r="K696" s="108"/>
      <c r="L696" s="108"/>
    </row>
    <row r="697" spans="2:12" x14ac:dyDescent="0.3">
      <c r="B697" s="111" t="str">
        <v/>
      </c>
      <c r="C697" s="108"/>
      <c r="D697" s="108"/>
      <c r="E697" s="108" t="str">
        <v/>
      </c>
      <c r="F697" s="114"/>
      <c r="G697" s="108" t="str">
        <v/>
      </c>
      <c r="H697" s="110"/>
      <c r="I697" s="110"/>
      <c r="J697" s="108"/>
      <c r="K697" s="108"/>
      <c r="L697" s="108"/>
    </row>
    <row r="698" spans="2:12" x14ac:dyDescent="0.3">
      <c r="B698" s="111" t="str">
        <v/>
      </c>
      <c r="C698" s="108"/>
      <c r="D698" s="108"/>
      <c r="E698" s="108" t="str">
        <v/>
      </c>
      <c r="F698" s="114"/>
      <c r="G698" s="108" t="str">
        <v/>
      </c>
      <c r="H698" s="110"/>
      <c r="I698" s="110"/>
      <c r="J698" s="108"/>
      <c r="K698" s="108"/>
      <c r="L698" s="108"/>
    </row>
    <row r="699" spans="2:12" x14ac:dyDescent="0.3">
      <c r="B699" s="111" t="str">
        <v/>
      </c>
      <c r="C699" s="108"/>
      <c r="D699" s="108"/>
      <c r="E699" s="108" t="str">
        <v/>
      </c>
      <c r="F699" s="114"/>
      <c r="G699" s="108" t="str">
        <v/>
      </c>
      <c r="H699" s="110"/>
      <c r="I699" s="110"/>
      <c r="J699" s="108"/>
      <c r="K699" s="108"/>
      <c r="L699" s="108"/>
    </row>
    <row r="700" spans="2:12" x14ac:dyDescent="0.3">
      <c r="B700" s="111" t="str">
        <v/>
      </c>
      <c r="C700" s="108"/>
      <c r="D700" s="108"/>
      <c r="E700" s="108" t="str">
        <v/>
      </c>
      <c r="F700" s="114"/>
      <c r="G700" s="108" t="str">
        <v/>
      </c>
      <c r="H700" s="110"/>
      <c r="I700" s="110"/>
      <c r="J700" s="108"/>
      <c r="K700" s="108"/>
      <c r="L700" s="108"/>
    </row>
    <row r="701" spans="2:12" x14ac:dyDescent="0.3">
      <c r="B701" s="111" t="str">
        <v/>
      </c>
      <c r="C701" s="108"/>
      <c r="D701" s="108"/>
      <c r="E701" s="108" t="str">
        <v/>
      </c>
      <c r="F701" s="114"/>
      <c r="G701" s="108" t="str">
        <v/>
      </c>
      <c r="H701" s="110"/>
      <c r="I701" s="110"/>
      <c r="J701" s="108"/>
      <c r="K701" s="108"/>
      <c r="L701" s="108"/>
    </row>
    <row r="702" spans="2:12" x14ac:dyDescent="0.3">
      <c r="B702" s="111" t="str">
        <v/>
      </c>
      <c r="C702" s="108"/>
      <c r="D702" s="108"/>
      <c r="E702" s="108" t="str">
        <v/>
      </c>
      <c r="F702" s="114"/>
      <c r="G702" s="108" t="str">
        <v/>
      </c>
      <c r="H702" s="110"/>
      <c r="I702" s="110"/>
      <c r="J702" s="108"/>
      <c r="K702" s="108"/>
      <c r="L702" s="108"/>
    </row>
    <row r="703" spans="2:12" x14ac:dyDescent="0.3">
      <c r="B703" s="111" t="str">
        <v/>
      </c>
      <c r="C703" s="108"/>
      <c r="D703" s="108"/>
      <c r="E703" s="108" t="str">
        <v/>
      </c>
      <c r="F703" s="114"/>
      <c r="G703" s="108" t="str">
        <v/>
      </c>
      <c r="H703" s="110"/>
      <c r="I703" s="110"/>
      <c r="J703" s="108"/>
      <c r="K703" s="108"/>
      <c r="L703" s="108"/>
    </row>
    <row r="704" spans="2:12" x14ac:dyDescent="0.3">
      <c r="B704" s="111" t="str">
        <v/>
      </c>
      <c r="C704" s="108"/>
      <c r="D704" s="108"/>
      <c r="E704" s="108" t="str">
        <v/>
      </c>
      <c r="F704" s="114"/>
      <c r="G704" s="108" t="str">
        <v/>
      </c>
      <c r="H704" s="110"/>
      <c r="I704" s="110"/>
      <c r="J704" s="108"/>
      <c r="K704" s="108"/>
      <c r="L704" s="108"/>
    </row>
    <row r="705" spans="2:12" x14ac:dyDescent="0.3">
      <c r="B705" s="111" t="str">
        <v/>
      </c>
      <c r="C705" s="108"/>
      <c r="D705" s="108"/>
      <c r="E705" s="108" t="str">
        <v/>
      </c>
      <c r="F705" s="114"/>
      <c r="G705" s="108" t="str">
        <v/>
      </c>
      <c r="H705" s="110"/>
      <c r="I705" s="110"/>
      <c r="J705" s="108"/>
      <c r="K705" s="108"/>
      <c r="L705" s="108"/>
    </row>
    <row r="706" spans="2:12" x14ac:dyDescent="0.3">
      <c r="B706" s="111" t="str">
        <v/>
      </c>
      <c r="C706" s="108"/>
      <c r="D706" s="108"/>
      <c r="E706" s="108" t="str">
        <v/>
      </c>
      <c r="F706" s="114"/>
      <c r="G706" s="108" t="str">
        <v/>
      </c>
      <c r="H706" s="110"/>
      <c r="I706" s="110"/>
      <c r="J706" s="108"/>
      <c r="K706" s="108"/>
      <c r="L706" s="108"/>
    </row>
    <row r="707" spans="2:12" x14ac:dyDescent="0.3">
      <c r="B707" s="111" t="str">
        <v/>
      </c>
      <c r="C707" s="108"/>
      <c r="D707" s="108"/>
      <c r="E707" s="108" t="str">
        <v/>
      </c>
      <c r="F707" s="114"/>
      <c r="G707" s="108" t="str">
        <v/>
      </c>
      <c r="H707" s="110"/>
      <c r="I707" s="110"/>
      <c r="J707" s="108"/>
      <c r="K707" s="108"/>
      <c r="L707" s="108"/>
    </row>
    <row r="708" spans="2:12" x14ac:dyDescent="0.3">
      <c r="B708" s="111" t="str">
        <v/>
      </c>
      <c r="C708" s="108"/>
      <c r="D708" s="108"/>
      <c r="E708" s="108" t="str">
        <v/>
      </c>
      <c r="F708" s="114"/>
      <c r="G708" s="108" t="str">
        <v/>
      </c>
      <c r="H708" s="110"/>
      <c r="I708" s="110"/>
      <c r="J708" s="108"/>
      <c r="K708" s="108"/>
      <c r="L708" s="108"/>
    </row>
    <row r="709" spans="2:12" x14ac:dyDescent="0.3">
      <c r="B709" s="111" t="str">
        <v/>
      </c>
      <c r="C709" s="108"/>
      <c r="D709" s="108"/>
      <c r="E709" s="108" t="str">
        <v/>
      </c>
      <c r="F709" s="114"/>
      <c r="G709" s="108" t="str">
        <v/>
      </c>
      <c r="H709" s="110"/>
      <c r="I709" s="110"/>
      <c r="J709" s="108"/>
      <c r="K709" s="108"/>
      <c r="L709" s="108"/>
    </row>
    <row r="710" spans="2:12" x14ac:dyDescent="0.3">
      <c r="B710" s="111" t="str">
        <v/>
      </c>
      <c r="C710" s="108"/>
      <c r="D710" s="108"/>
      <c r="E710" s="108" t="str">
        <v/>
      </c>
      <c r="F710" s="114"/>
      <c r="G710" s="108" t="str">
        <v/>
      </c>
      <c r="H710" s="110"/>
      <c r="I710" s="110"/>
      <c r="J710" s="108"/>
      <c r="K710" s="108"/>
      <c r="L710" s="108"/>
    </row>
    <row r="711" spans="2:12" x14ac:dyDescent="0.3">
      <c r="B711" s="111" t="str">
        <v/>
      </c>
      <c r="C711" s="108"/>
      <c r="D711" s="108"/>
      <c r="E711" s="108" t="str">
        <v/>
      </c>
      <c r="F711" s="114"/>
      <c r="G711" s="108" t="str">
        <v/>
      </c>
      <c r="H711" s="110"/>
      <c r="I711" s="110"/>
      <c r="J711" s="108"/>
      <c r="K711" s="108"/>
      <c r="L711" s="108"/>
    </row>
    <row r="712" spans="2:12" x14ac:dyDescent="0.3">
      <c r="B712" s="111" t="str">
        <v/>
      </c>
      <c r="C712" s="108"/>
      <c r="D712" s="108"/>
      <c r="E712" s="108" t="str">
        <v/>
      </c>
      <c r="F712" s="114"/>
      <c r="G712" s="108" t="str">
        <v/>
      </c>
      <c r="H712" s="110"/>
      <c r="I712" s="110"/>
      <c r="J712" s="108"/>
      <c r="K712" s="108"/>
      <c r="L712" s="108"/>
    </row>
    <row r="713" spans="2:12" x14ac:dyDescent="0.3">
      <c r="B713" s="111" t="str">
        <v/>
      </c>
      <c r="C713" s="108"/>
      <c r="D713" s="108"/>
      <c r="E713" s="108" t="str">
        <v/>
      </c>
      <c r="F713" s="114"/>
      <c r="G713" s="108" t="str">
        <v/>
      </c>
      <c r="H713" s="110"/>
      <c r="I713" s="110"/>
      <c r="J713" s="108"/>
      <c r="K713" s="108"/>
      <c r="L713" s="108"/>
    </row>
    <row r="714" spans="2:12" x14ac:dyDescent="0.3">
      <c r="B714" s="111" t="str">
        <v/>
      </c>
      <c r="C714" s="108"/>
      <c r="D714" s="108"/>
      <c r="E714" s="108" t="str">
        <v/>
      </c>
      <c r="F714" s="114"/>
      <c r="G714" s="108" t="str">
        <v/>
      </c>
      <c r="H714" s="110"/>
      <c r="I714" s="110"/>
      <c r="J714" s="108"/>
      <c r="K714" s="108"/>
      <c r="L714" s="108"/>
    </row>
    <row r="715" spans="2:12" x14ac:dyDescent="0.3">
      <c r="B715" s="111" t="str">
        <v/>
      </c>
      <c r="C715" s="108"/>
      <c r="D715" s="108"/>
      <c r="E715" s="108" t="str">
        <v/>
      </c>
      <c r="F715" s="114"/>
      <c r="G715" s="108" t="str">
        <v/>
      </c>
      <c r="H715" s="110"/>
      <c r="I715" s="110"/>
      <c r="J715" s="108"/>
      <c r="K715" s="108"/>
      <c r="L715" s="108"/>
    </row>
    <row r="716" spans="2:12" x14ac:dyDescent="0.3">
      <c r="B716" s="111" t="str">
        <v/>
      </c>
      <c r="C716" s="108"/>
      <c r="D716" s="108"/>
      <c r="E716" s="108" t="str">
        <v/>
      </c>
      <c r="F716" s="114"/>
      <c r="G716" s="108" t="str">
        <v/>
      </c>
      <c r="H716" s="110"/>
      <c r="I716" s="110"/>
      <c r="J716" s="108"/>
      <c r="K716" s="108"/>
      <c r="L716" s="108"/>
    </row>
    <row r="717" spans="2:12" x14ac:dyDescent="0.3">
      <c r="B717" s="111" t="str">
        <v/>
      </c>
      <c r="C717" s="108"/>
      <c r="D717" s="108"/>
      <c r="E717" s="108" t="str">
        <v/>
      </c>
      <c r="F717" s="114"/>
      <c r="G717" s="108" t="str">
        <v/>
      </c>
      <c r="H717" s="110"/>
      <c r="I717" s="110"/>
      <c r="J717" s="108"/>
      <c r="K717" s="108"/>
      <c r="L717" s="108"/>
    </row>
    <row r="718" spans="2:12" x14ac:dyDescent="0.3">
      <c r="B718" s="111" t="str">
        <v/>
      </c>
      <c r="C718" s="108"/>
      <c r="D718" s="108"/>
      <c r="E718" s="108" t="str">
        <v/>
      </c>
      <c r="F718" s="114"/>
      <c r="G718" s="108" t="str">
        <v/>
      </c>
      <c r="H718" s="110"/>
      <c r="I718" s="110"/>
      <c r="J718" s="108"/>
      <c r="K718" s="108"/>
      <c r="L718" s="108"/>
    </row>
    <row r="719" spans="2:12" x14ac:dyDescent="0.3">
      <c r="B719" s="111" t="str">
        <v/>
      </c>
      <c r="C719" s="108"/>
      <c r="D719" s="108"/>
      <c r="E719" s="108" t="str">
        <v/>
      </c>
      <c r="F719" s="114"/>
      <c r="G719" s="108" t="str">
        <v/>
      </c>
      <c r="H719" s="110"/>
      <c r="I719" s="110"/>
      <c r="J719" s="108"/>
      <c r="K719" s="108"/>
      <c r="L719" s="108"/>
    </row>
    <row r="720" spans="2:12" x14ac:dyDescent="0.3">
      <c r="B720" s="111" t="str">
        <v/>
      </c>
      <c r="C720" s="108"/>
      <c r="D720" s="108"/>
      <c r="E720" s="108" t="str">
        <v/>
      </c>
      <c r="F720" s="114"/>
      <c r="G720" s="108" t="str">
        <v/>
      </c>
      <c r="H720" s="110"/>
      <c r="I720" s="110"/>
      <c r="J720" s="108"/>
      <c r="K720" s="108"/>
      <c r="L720" s="108"/>
    </row>
    <row r="721" spans="2:12" x14ac:dyDescent="0.3">
      <c r="B721" s="111" t="str">
        <v/>
      </c>
      <c r="C721" s="108"/>
      <c r="D721" s="108"/>
      <c r="E721" s="108" t="str">
        <v/>
      </c>
      <c r="F721" s="114"/>
      <c r="G721" s="108" t="str">
        <v/>
      </c>
      <c r="H721" s="110"/>
      <c r="I721" s="110"/>
      <c r="J721" s="108"/>
      <c r="K721" s="108"/>
      <c r="L721" s="108"/>
    </row>
    <row r="722" spans="2:12" x14ac:dyDescent="0.3">
      <c r="B722" s="111" t="str">
        <v/>
      </c>
      <c r="C722" s="108"/>
      <c r="D722" s="108"/>
      <c r="E722" s="108" t="str">
        <v/>
      </c>
      <c r="F722" s="114"/>
      <c r="G722" s="108" t="str">
        <v/>
      </c>
      <c r="H722" s="110"/>
      <c r="I722" s="110"/>
      <c r="J722" s="108"/>
      <c r="K722" s="108"/>
      <c r="L722" s="108"/>
    </row>
    <row r="723" spans="2:12" x14ac:dyDescent="0.3">
      <c r="B723" s="111" t="str">
        <v/>
      </c>
      <c r="C723" s="108"/>
      <c r="D723" s="108"/>
      <c r="E723" s="108" t="str">
        <v/>
      </c>
      <c r="F723" s="114"/>
      <c r="G723" s="108" t="str">
        <v/>
      </c>
      <c r="H723" s="110"/>
      <c r="I723" s="110"/>
      <c r="J723" s="108"/>
      <c r="K723" s="108"/>
      <c r="L723" s="108"/>
    </row>
    <row r="724" spans="2:12" x14ac:dyDescent="0.3">
      <c r="B724" s="111" t="str">
        <v/>
      </c>
      <c r="C724" s="108"/>
      <c r="D724" s="108"/>
      <c r="E724" s="108" t="str">
        <v/>
      </c>
      <c r="F724" s="114"/>
      <c r="G724" s="108" t="str">
        <v/>
      </c>
      <c r="H724" s="110"/>
      <c r="I724" s="110"/>
      <c r="J724" s="108"/>
      <c r="K724" s="108"/>
      <c r="L724" s="108"/>
    </row>
    <row r="725" spans="2:12" x14ac:dyDescent="0.3">
      <c r="B725" s="111" t="str">
        <v/>
      </c>
      <c r="C725" s="108"/>
      <c r="D725" s="108"/>
      <c r="E725" s="108" t="str">
        <v/>
      </c>
      <c r="F725" s="114"/>
      <c r="G725" s="108" t="str">
        <v/>
      </c>
      <c r="H725" s="110"/>
      <c r="I725" s="110"/>
      <c r="J725" s="108"/>
      <c r="K725" s="108"/>
      <c r="L725" s="108"/>
    </row>
    <row r="726" spans="2:12" x14ac:dyDescent="0.3">
      <c r="B726" s="111" t="str">
        <v/>
      </c>
      <c r="C726" s="108"/>
      <c r="D726" s="108"/>
      <c r="E726" s="108" t="str">
        <v/>
      </c>
      <c r="F726" s="114"/>
      <c r="G726" s="108" t="str">
        <v/>
      </c>
      <c r="H726" s="110"/>
      <c r="I726" s="110"/>
      <c r="J726" s="108"/>
      <c r="K726" s="108"/>
      <c r="L726" s="108"/>
    </row>
    <row r="727" spans="2:12" x14ac:dyDescent="0.3">
      <c r="B727" s="111" t="str">
        <v/>
      </c>
      <c r="C727" s="108"/>
      <c r="D727" s="108"/>
      <c r="E727" s="108" t="str">
        <v/>
      </c>
      <c r="F727" s="114"/>
      <c r="G727" s="108" t="str">
        <v/>
      </c>
      <c r="H727" s="110"/>
      <c r="I727" s="110"/>
      <c r="J727" s="108"/>
      <c r="K727" s="108"/>
      <c r="L727" s="108"/>
    </row>
    <row r="728" spans="2:12" x14ac:dyDescent="0.3">
      <c r="B728" s="111" t="str">
        <v/>
      </c>
      <c r="C728" s="108"/>
      <c r="D728" s="108"/>
      <c r="E728" s="108" t="str">
        <v/>
      </c>
      <c r="F728" s="114"/>
      <c r="G728" s="108" t="str">
        <v/>
      </c>
      <c r="H728" s="110"/>
      <c r="I728" s="110"/>
      <c r="J728" s="108"/>
      <c r="K728" s="108"/>
      <c r="L728" s="108"/>
    </row>
    <row r="729" spans="2:12" x14ac:dyDescent="0.3">
      <c r="B729" s="111" t="str">
        <v/>
      </c>
      <c r="C729" s="108"/>
      <c r="D729" s="108"/>
      <c r="E729" s="108" t="str">
        <v/>
      </c>
      <c r="F729" s="114"/>
      <c r="G729" s="108" t="str">
        <v/>
      </c>
      <c r="H729" s="110"/>
      <c r="I729" s="110"/>
      <c r="J729" s="108"/>
      <c r="K729" s="108"/>
      <c r="L729" s="108"/>
    </row>
    <row r="730" spans="2:12" x14ac:dyDescent="0.3">
      <c r="B730" s="111" t="str">
        <v/>
      </c>
      <c r="C730" s="108"/>
      <c r="D730" s="108"/>
      <c r="E730" s="108" t="str">
        <v/>
      </c>
      <c r="F730" s="114"/>
      <c r="G730" s="108" t="str">
        <v/>
      </c>
      <c r="H730" s="110"/>
      <c r="I730" s="110"/>
      <c r="J730" s="108"/>
      <c r="K730" s="108"/>
      <c r="L730" s="108"/>
    </row>
    <row r="731" spans="2:12" x14ac:dyDescent="0.3">
      <c r="B731" s="111" t="str">
        <v/>
      </c>
      <c r="C731" s="108"/>
      <c r="D731" s="108"/>
      <c r="E731" s="108" t="str">
        <v/>
      </c>
      <c r="F731" s="114"/>
      <c r="G731" s="108" t="str">
        <v/>
      </c>
      <c r="H731" s="110"/>
      <c r="I731" s="110"/>
      <c r="J731" s="108"/>
      <c r="K731" s="108"/>
      <c r="L731" s="108"/>
    </row>
    <row r="732" spans="2:12" x14ac:dyDescent="0.3">
      <c r="B732" s="111" t="str">
        <v/>
      </c>
      <c r="C732" s="108"/>
      <c r="D732" s="108"/>
      <c r="E732" s="108" t="str">
        <v/>
      </c>
      <c r="F732" s="114"/>
      <c r="G732" s="108" t="str">
        <v/>
      </c>
      <c r="H732" s="110"/>
      <c r="I732" s="110"/>
      <c r="J732" s="108"/>
      <c r="K732" s="108"/>
      <c r="L732" s="108"/>
    </row>
    <row r="733" spans="2:12" x14ac:dyDescent="0.3">
      <c r="B733" s="111" t="str">
        <v/>
      </c>
      <c r="C733" s="108"/>
      <c r="D733" s="108"/>
      <c r="E733" s="108" t="str">
        <v/>
      </c>
      <c r="F733" s="114"/>
      <c r="G733" s="108" t="str">
        <v/>
      </c>
      <c r="H733" s="110"/>
      <c r="I733" s="110"/>
      <c r="J733" s="108"/>
      <c r="K733" s="108"/>
      <c r="L733" s="108"/>
    </row>
    <row r="734" spans="2:12" x14ac:dyDescent="0.3">
      <c r="B734" s="111" t="str">
        <v/>
      </c>
      <c r="C734" s="108"/>
      <c r="D734" s="108"/>
      <c r="E734" s="108" t="str">
        <v/>
      </c>
      <c r="F734" s="114"/>
      <c r="G734" s="108" t="str">
        <v/>
      </c>
      <c r="H734" s="110"/>
      <c r="I734" s="110"/>
      <c r="J734" s="108"/>
      <c r="K734" s="108"/>
      <c r="L734" s="108"/>
    </row>
    <row r="735" spans="2:12" x14ac:dyDescent="0.3">
      <c r="B735" s="111" t="str">
        <v/>
      </c>
      <c r="C735" s="108"/>
      <c r="D735" s="108"/>
      <c r="E735" s="108" t="str">
        <v/>
      </c>
      <c r="F735" s="114"/>
      <c r="G735" s="108" t="str">
        <v/>
      </c>
      <c r="H735" s="110"/>
      <c r="I735" s="110"/>
      <c r="J735" s="108"/>
      <c r="K735" s="108"/>
      <c r="L735" s="108"/>
    </row>
    <row r="736" spans="2:12" x14ac:dyDescent="0.3">
      <c r="B736" s="111" t="str">
        <v/>
      </c>
      <c r="C736" s="108"/>
      <c r="D736" s="108"/>
      <c r="E736" s="108" t="str">
        <v/>
      </c>
      <c r="F736" s="114"/>
      <c r="G736" s="108" t="str">
        <v/>
      </c>
      <c r="H736" s="110"/>
      <c r="I736" s="110"/>
      <c r="J736" s="108"/>
      <c r="K736" s="108"/>
      <c r="L736" s="108"/>
    </row>
    <row r="737" spans="2:12" x14ac:dyDescent="0.3">
      <c r="B737" s="111" t="str">
        <v/>
      </c>
      <c r="C737" s="111"/>
      <c r="D737" s="111"/>
      <c r="E737" s="111" t="str">
        <v/>
      </c>
      <c r="F737" s="115"/>
      <c r="G737" s="111" t="str">
        <v/>
      </c>
      <c r="H737" s="112"/>
      <c r="I737" s="112"/>
      <c r="J737" s="111"/>
      <c r="K737" s="111"/>
      <c r="L737" s="108"/>
    </row>
    <row r="738" spans="2:12" x14ac:dyDescent="0.3">
      <c r="B738" s="111" t="str">
        <v/>
      </c>
      <c r="C738" s="111"/>
      <c r="D738" s="111"/>
      <c r="E738" s="111" t="str">
        <v/>
      </c>
      <c r="F738" s="115"/>
      <c r="G738" s="111" t="str">
        <v/>
      </c>
      <c r="H738" s="112"/>
      <c r="I738" s="112"/>
      <c r="J738" s="111"/>
      <c r="K738" s="111"/>
      <c r="L738" s="108"/>
    </row>
    <row r="739" spans="2:12" x14ac:dyDescent="0.3">
      <c r="B739" s="111" t="str">
        <v/>
      </c>
      <c r="C739" s="111"/>
      <c r="D739" s="111"/>
      <c r="E739" s="111" t="str">
        <v/>
      </c>
      <c r="F739" s="115"/>
      <c r="G739" s="111" t="str">
        <v/>
      </c>
      <c r="H739" s="112"/>
      <c r="I739" s="112"/>
      <c r="J739" s="111"/>
      <c r="K739" s="111"/>
      <c r="L739" s="108"/>
    </row>
    <row r="740" spans="2:12" x14ac:dyDescent="0.3">
      <c r="B740" s="111" t="str">
        <v/>
      </c>
      <c r="C740" s="111"/>
      <c r="D740" s="111"/>
      <c r="E740" s="111" t="str">
        <v/>
      </c>
      <c r="F740" s="115"/>
      <c r="G740" s="111" t="str">
        <v/>
      </c>
      <c r="H740" s="112"/>
      <c r="I740" s="112"/>
      <c r="J740" s="111"/>
      <c r="K740" s="111"/>
      <c r="L740" s="108"/>
    </row>
    <row r="741" spans="2:12" x14ac:dyDescent="0.3">
      <c r="B741" s="111" t="str">
        <v/>
      </c>
      <c r="C741" s="111"/>
      <c r="D741" s="111"/>
      <c r="E741" s="111" t="str">
        <v/>
      </c>
      <c r="F741" s="115"/>
      <c r="G741" s="111" t="str">
        <v/>
      </c>
      <c r="H741" s="112"/>
      <c r="I741" s="112"/>
      <c r="J741" s="111"/>
      <c r="K741" s="111"/>
      <c r="L741" s="108"/>
    </row>
    <row r="742" spans="2:12" x14ac:dyDescent="0.3">
      <c r="B742" s="111" t="str">
        <v/>
      </c>
      <c r="C742" s="111"/>
      <c r="D742" s="111"/>
      <c r="E742" s="111" t="str">
        <v/>
      </c>
      <c r="F742" s="115"/>
      <c r="G742" s="111" t="str">
        <v/>
      </c>
      <c r="H742" s="112"/>
      <c r="I742" s="112"/>
      <c r="J742" s="111"/>
      <c r="K742" s="111"/>
      <c r="L742" s="108"/>
    </row>
    <row r="743" spans="2:12" x14ac:dyDescent="0.3">
      <c r="B743" s="111" t="str">
        <v/>
      </c>
      <c r="C743" s="111"/>
      <c r="D743" s="111"/>
      <c r="E743" s="111" t="str">
        <v/>
      </c>
      <c r="F743" s="115"/>
      <c r="G743" s="111" t="str">
        <v/>
      </c>
      <c r="H743" s="112"/>
      <c r="I743" s="112"/>
      <c r="J743" s="111"/>
      <c r="K743" s="111"/>
      <c r="L743" s="108"/>
    </row>
    <row r="744" spans="2:12" x14ac:dyDescent="0.3">
      <c r="B744" s="111" t="str">
        <v/>
      </c>
      <c r="C744" s="111"/>
      <c r="D744" s="111"/>
      <c r="E744" s="111" t="str">
        <v/>
      </c>
      <c r="F744" s="115"/>
      <c r="G744" s="111" t="str">
        <v/>
      </c>
      <c r="H744" s="112"/>
      <c r="I744" s="112"/>
      <c r="J744" s="111"/>
      <c r="K744" s="111"/>
      <c r="L744" s="108"/>
    </row>
    <row r="745" spans="2:12" x14ac:dyDescent="0.3">
      <c r="B745" s="111" t="str">
        <v/>
      </c>
      <c r="C745" s="111"/>
      <c r="D745" s="111"/>
      <c r="E745" s="111" t="str">
        <v/>
      </c>
      <c r="F745" s="115"/>
      <c r="G745" s="111" t="str">
        <v/>
      </c>
      <c r="H745" s="112"/>
      <c r="I745" s="112"/>
      <c r="J745" s="111"/>
      <c r="K745" s="111"/>
      <c r="L745" s="108"/>
    </row>
    <row r="746" spans="2:12" x14ac:dyDescent="0.3">
      <c r="B746" s="111" t="str">
        <v/>
      </c>
      <c r="C746" s="111"/>
      <c r="D746" s="111"/>
      <c r="E746" s="111" t="str">
        <v/>
      </c>
      <c r="F746" s="115"/>
      <c r="G746" s="111" t="str">
        <v/>
      </c>
      <c r="H746" s="112"/>
      <c r="I746" s="112"/>
      <c r="J746" s="111"/>
      <c r="K746" s="111"/>
      <c r="L746" s="108"/>
    </row>
    <row r="747" spans="2:12" x14ac:dyDescent="0.3">
      <c r="B747" s="111" t="str">
        <v/>
      </c>
      <c r="C747" s="111"/>
      <c r="D747" s="111"/>
      <c r="E747" s="111" t="str">
        <v/>
      </c>
      <c r="F747" s="115"/>
      <c r="G747" s="111" t="str">
        <v/>
      </c>
      <c r="H747" s="112"/>
      <c r="I747" s="112"/>
      <c r="J747" s="111"/>
      <c r="K747" s="111"/>
      <c r="L747" s="108"/>
    </row>
    <row r="748" spans="2:12" x14ac:dyDescent="0.3">
      <c r="B748" s="111" t="str">
        <v/>
      </c>
      <c r="C748" s="111"/>
      <c r="D748" s="111"/>
      <c r="E748" s="111" t="str">
        <v/>
      </c>
      <c r="F748" s="115"/>
      <c r="G748" s="111" t="str">
        <v/>
      </c>
      <c r="H748" s="112"/>
      <c r="I748" s="112"/>
      <c r="J748" s="111"/>
      <c r="K748" s="111"/>
      <c r="L748" s="108"/>
    </row>
    <row r="749" spans="2:12" x14ac:dyDescent="0.3">
      <c r="B749" s="111" t="str">
        <v/>
      </c>
      <c r="C749" s="111"/>
      <c r="D749" s="111"/>
      <c r="E749" s="111" t="str">
        <v/>
      </c>
      <c r="F749" s="115"/>
      <c r="G749" s="111" t="str">
        <v/>
      </c>
      <c r="H749" s="112"/>
      <c r="I749" s="112"/>
      <c r="J749" s="111"/>
      <c r="K749" s="111"/>
      <c r="L749" s="108"/>
    </row>
    <row r="750" spans="2:12" x14ac:dyDescent="0.3">
      <c r="B750" s="111" t="str">
        <v/>
      </c>
      <c r="C750" s="111"/>
      <c r="D750" s="111"/>
      <c r="E750" s="111" t="str">
        <v/>
      </c>
      <c r="F750" s="115"/>
      <c r="G750" s="111" t="str">
        <v/>
      </c>
      <c r="H750" s="112"/>
      <c r="I750" s="112"/>
      <c r="J750" s="111"/>
      <c r="K750" s="111"/>
      <c r="L750" s="108"/>
    </row>
    <row r="751" spans="2:12" x14ac:dyDescent="0.3">
      <c r="B751" s="111" t="str">
        <v/>
      </c>
      <c r="C751" s="111"/>
      <c r="D751" s="111"/>
      <c r="E751" s="111" t="str">
        <v/>
      </c>
      <c r="F751" s="115"/>
      <c r="G751" s="111" t="str">
        <v/>
      </c>
      <c r="H751" s="112"/>
      <c r="I751" s="112"/>
      <c r="J751" s="111"/>
      <c r="K751" s="111"/>
      <c r="L751" s="108"/>
    </row>
    <row r="752" spans="2:12" x14ac:dyDescent="0.3">
      <c r="B752" s="111" t="str">
        <v/>
      </c>
      <c r="C752" s="111"/>
      <c r="D752" s="111"/>
      <c r="E752" s="111" t="str">
        <v/>
      </c>
      <c r="F752" s="115"/>
      <c r="G752" s="111" t="str">
        <v/>
      </c>
      <c r="H752" s="112"/>
      <c r="I752" s="112"/>
      <c r="J752" s="111"/>
      <c r="K752" s="111"/>
      <c r="L752" s="108"/>
    </row>
    <row r="753" spans="2:12" x14ac:dyDescent="0.3">
      <c r="B753" s="111" t="str">
        <v/>
      </c>
      <c r="C753" s="111"/>
      <c r="D753" s="111"/>
      <c r="E753" s="111" t="str">
        <v/>
      </c>
      <c r="F753" s="115"/>
      <c r="G753" s="111" t="str">
        <v/>
      </c>
      <c r="H753" s="112"/>
      <c r="I753" s="112"/>
      <c r="J753" s="111"/>
      <c r="K753" s="111"/>
      <c r="L753" s="108"/>
    </row>
    <row r="754" spans="2:12" x14ac:dyDescent="0.3">
      <c r="B754" s="111" t="str">
        <v/>
      </c>
      <c r="C754" s="111"/>
      <c r="D754" s="111"/>
      <c r="E754" s="111" t="str">
        <v/>
      </c>
      <c r="F754" s="115"/>
      <c r="G754" s="111" t="str">
        <v/>
      </c>
      <c r="H754" s="112"/>
      <c r="I754" s="112"/>
      <c r="J754" s="111"/>
      <c r="K754" s="111"/>
      <c r="L754" s="108"/>
    </row>
    <row r="755" spans="2:12" x14ac:dyDescent="0.3">
      <c r="B755" s="111" t="str">
        <v/>
      </c>
      <c r="C755" s="111"/>
      <c r="D755" s="111"/>
      <c r="E755" s="111" t="str">
        <v/>
      </c>
      <c r="F755" s="115"/>
      <c r="G755" s="111" t="str">
        <v/>
      </c>
      <c r="H755" s="112"/>
      <c r="I755" s="112"/>
      <c r="J755" s="111"/>
      <c r="K755" s="111"/>
      <c r="L755" s="108"/>
    </row>
    <row r="756" spans="2:12" x14ac:dyDescent="0.3">
      <c r="B756" s="111" t="str">
        <v/>
      </c>
      <c r="C756" s="111"/>
      <c r="D756" s="111"/>
      <c r="E756" s="111" t="str">
        <v/>
      </c>
      <c r="F756" s="115"/>
      <c r="G756" s="111" t="str">
        <v/>
      </c>
      <c r="H756" s="112"/>
      <c r="I756" s="112"/>
      <c r="J756" s="111"/>
      <c r="K756" s="111"/>
      <c r="L756" s="108"/>
    </row>
    <row r="757" spans="2:12" x14ac:dyDescent="0.3">
      <c r="B757" s="111" t="str">
        <v/>
      </c>
      <c r="C757" s="111"/>
      <c r="D757" s="111"/>
      <c r="E757" s="111" t="str">
        <v/>
      </c>
      <c r="F757" s="115"/>
      <c r="G757" s="111" t="str">
        <v/>
      </c>
      <c r="H757" s="112"/>
      <c r="I757" s="112"/>
      <c r="J757" s="111"/>
      <c r="K757" s="111"/>
      <c r="L757" s="108"/>
    </row>
    <row r="758" spans="2:12" x14ac:dyDescent="0.3">
      <c r="B758" s="111" t="str">
        <v/>
      </c>
      <c r="C758" s="111"/>
      <c r="D758" s="111"/>
      <c r="E758" s="111" t="str">
        <v/>
      </c>
      <c r="F758" s="115"/>
      <c r="G758" s="111" t="str">
        <v/>
      </c>
      <c r="H758" s="112"/>
      <c r="I758" s="112"/>
      <c r="J758" s="111"/>
      <c r="K758" s="111"/>
      <c r="L758" s="108"/>
    </row>
    <row r="759" spans="2:12" x14ac:dyDescent="0.3">
      <c r="B759" s="111" t="str">
        <v/>
      </c>
      <c r="C759" s="111"/>
      <c r="D759" s="111"/>
      <c r="E759" s="111" t="str">
        <v/>
      </c>
      <c r="F759" s="115"/>
      <c r="G759" s="111" t="str">
        <v/>
      </c>
      <c r="H759" s="112"/>
      <c r="I759" s="112"/>
      <c r="J759" s="111"/>
      <c r="K759" s="111"/>
      <c r="L759" s="108"/>
    </row>
    <row r="760" spans="2:12" x14ac:dyDescent="0.3">
      <c r="B760" s="111" t="str">
        <v/>
      </c>
      <c r="C760" s="111"/>
      <c r="D760" s="111"/>
      <c r="E760" s="111" t="str">
        <v/>
      </c>
      <c r="F760" s="115"/>
      <c r="G760" s="111" t="str">
        <v/>
      </c>
      <c r="H760" s="112"/>
      <c r="I760" s="112"/>
      <c r="J760" s="111"/>
      <c r="K760" s="111"/>
      <c r="L760" s="108"/>
    </row>
    <row r="761" spans="2:12" x14ac:dyDescent="0.3">
      <c r="B761" s="111" t="str">
        <v/>
      </c>
      <c r="C761" s="111"/>
      <c r="D761" s="111"/>
      <c r="E761" s="111" t="str">
        <v/>
      </c>
      <c r="F761" s="115"/>
      <c r="G761" s="111" t="str">
        <v/>
      </c>
      <c r="H761" s="112"/>
      <c r="I761" s="112"/>
      <c r="J761" s="111"/>
      <c r="K761" s="111"/>
      <c r="L761" s="108"/>
    </row>
    <row r="762" spans="2:12" x14ac:dyDescent="0.3">
      <c r="B762" s="111" t="str">
        <v/>
      </c>
      <c r="C762" s="111"/>
      <c r="D762" s="111"/>
      <c r="E762" s="111" t="str">
        <v/>
      </c>
      <c r="F762" s="115"/>
      <c r="G762" s="111" t="str">
        <v/>
      </c>
      <c r="H762" s="112"/>
      <c r="I762" s="112"/>
      <c r="J762" s="111"/>
      <c r="K762" s="111"/>
      <c r="L762" s="108"/>
    </row>
    <row r="763" spans="2:12" x14ac:dyDescent="0.3">
      <c r="B763" s="111" t="str">
        <v/>
      </c>
      <c r="C763" s="111"/>
      <c r="D763" s="111"/>
      <c r="E763" s="111" t="str">
        <v/>
      </c>
      <c r="F763" s="115"/>
      <c r="G763" s="111" t="str">
        <v/>
      </c>
      <c r="H763" s="112"/>
      <c r="I763" s="112"/>
      <c r="J763" s="111"/>
      <c r="K763" s="111"/>
      <c r="L763" s="108"/>
    </row>
    <row r="764" spans="2:12" x14ac:dyDescent="0.3">
      <c r="B764" s="111" t="str">
        <v/>
      </c>
      <c r="C764" s="111"/>
      <c r="D764" s="111"/>
      <c r="E764" s="111" t="str">
        <v/>
      </c>
      <c r="F764" s="115"/>
      <c r="G764" s="111" t="str">
        <v/>
      </c>
      <c r="H764" s="112"/>
      <c r="I764" s="112"/>
      <c r="J764" s="111"/>
      <c r="K764" s="111"/>
      <c r="L764" s="108"/>
    </row>
    <row r="765" spans="2:12" x14ac:dyDescent="0.3">
      <c r="B765" s="111" t="str">
        <v/>
      </c>
      <c r="C765" s="111"/>
      <c r="D765" s="111"/>
      <c r="E765" s="111" t="str">
        <v/>
      </c>
      <c r="F765" s="115"/>
      <c r="G765" s="111" t="str">
        <v/>
      </c>
      <c r="H765" s="112"/>
      <c r="I765" s="112"/>
      <c r="J765" s="111"/>
      <c r="K765" s="111"/>
      <c r="L765" s="108"/>
    </row>
    <row r="766" spans="2:12" x14ac:dyDescent="0.3">
      <c r="B766" s="111" t="str">
        <v/>
      </c>
      <c r="C766" s="111"/>
      <c r="D766" s="111"/>
      <c r="E766" s="111" t="str">
        <v/>
      </c>
      <c r="F766" s="115"/>
      <c r="G766" s="111" t="str">
        <v/>
      </c>
      <c r="H766" s="112"/>
      <c r="I766" s="112"/>
      <c r="J766" s="111"/>
      <c r="K766" s="111"/>
      <c r="L766" s="108"/>
    </row>
    <row r="767" spans="2:12" x14ac:dyDescent="0.3">
      <c r="B767" s="111" t="str">
        <v/>
      </c>
      <c r="C767" s="111"/>
      <c r="D767" s="111"/>
      <c r="E767" s="111" t="str">
        <v/>
      </c>
      <c r="F767" s="115"/>
      <c r="G767" s="111" t="str">
        <v/>
      </c>
      <c r="H767" s="112"/>
      <c r="I767" s="112"/>
      <c r="J767" s="111"/>
      <c r="K767" s="111"/>
      <c r="L767" s="108"/>
    </row>
    <row r="768" spans="2:12" x14ac:dyDescent="0.3">
      <c r="B768" s="111" t="str">
        <v/>
      </c>
      <c r="C768" s="111"/>
      <c r="D768" s="111"/>
      <c r="E768" s="111" t="str">
        <v/>
      </c>
      <c r="F768" s="115"/>
      <c r="G768" s="111" t="str">
        <v/>
      </c>
      <c r="H768" s="112"/>
      <c r="I768" s="112"/>
      <c r="J768" s="111"/>
      <c r="K768" s="111"/>
      <c r="L768" s="108"/>
    </row>
    <row r="769" spans="2:12" x14ac:dyDescent="0.3">
      <c r="B769" s="111" t="str">
        <v/>
      </c>
      <c r="C769" s="111"/>
      <c r="D769" s="111"/>
      <c r="E769" s="111" t="str">
        <v/>
      </c>
      <c r="F769" s="115"/>
      <c r="G769" s="111" t="str">
        <v/>
      </c>
      <c r="H769" s="112"/>
      <c r="I769" s="112"/>
      <c r="J769" s="111"/>
      <c r="K769" s="111"/>
      <c r="L769" s="108"/>
    </row>
    <row r="770" spans="2:12" x14ac:dyDescent="0.3">
      <c r="B770" s="111" t="str">
        <v/>
      </c>
      <c r="C770" s="111"/>
      <c r="D770" s="111"/>
      <c r="E770" s="111" t="str">
        <v/>
      </c>
      <c r="F770" s="115"/>
      <c r="G770" s="111" t="str">
        <v/>
      </c>
      <c r="H770" s="112"/>
      <c r="I770" s="112"/>
      <c r="J770" s="111"/>
      <c r="K770" s="111"/>
      <c r="L770" s="108"/>
    </row>
    <row r="771" spans="2:12" x14ac:dyDescent="0.3">
      <c r="B771" s="111" t="str">
        <v/>
      </c>
      <c r="C771" s="111"/>
      <c r="D771" s="111"/>
      <c r="E771" s="111" t="str">
        <v/>
      </c>
      <c r="F771" s="115"/>
      <c r="G771" s="111" t="str">
        <v/>
      </c>
      <c r="H771" s="112"/>
      <c r="I771" s="112"/>
      <c r="J771" s="111"/>
      <c r="K771" s="111"/>
      <c r="L771" s="108"/>
    </row>
    <row r="772" spans="2:12" x14ac:dyDescent="0.3">
      <c r="B772" s="111" t="str">
        <v/>
      </c>
      <c r="C772" s="111"/>
      <c r="D772" s="111"/>
      <c r="E772" s="111" t="str">
        <v/>
      </c>
      <c r="F772" s="115"/>
      <c r="G772" s="111" t="str">
        <v/>
      </c>
      <c r="H772" s="112"/>
      <c r="I772" s="112"/>
      <c r="J772" s="111"/>
      <c r="K772" s="111"/>
      <c r="L772" s="108"/>
    </row>
    <row r="773" spans="2:12" x14ac:dyDescent="0.3">
      <c r="B773" s="111" t="str">
        <v/>
      </c>
      <c r="C773" s="111"/>
      <c r="D773" s="111"/>
      <c r="E773" s="111" t="str">
        <v/>
      </c>
      <c r="F773" s="115"/>
      <c r="G773" s="111" t="str">
        <v/>
      </c>
      <c r="H773" s="112"/>
      <c r="I773" s="112"/>
      <c r="J773" s="111"/>
      <c r="K773" s="111"/>
      <c r="L773" s="108"/>
    </row>
    <row r="774" spans="2:12" x14ac:dyDescent="0.3">
      <c r="B774" s="111" t="str">
        <v/>
      </c>
      <c r="C774" s="111"/>
      <c r="D774" s="111"/>
      <c r="E774" s="111" t="str">
        <v/>
      </c>
      <c r="F774" s="115"/>
      <c r="G774" s="111" t="str">
        <v/>
      </c>
      <c r="H774" s="112"/>
      <c r="I774" s="112"/>
      <c r="J774" s="111"/>
      <c r="K774" s="111"/>
      <c r="L774" s="108"/>
    </row>
    <row r="775" spans="2:12" x14ac:dyDescent="0.3">
      <c r="B775" s="111" t="str">
        <v/>
      </c>
      <c r="C775" s="111"/>
      <c r="D775" s="111"/>
      <c r="E775" s="111" t="str">
        <v/>
      </c>
      <c r="F775" s="115"/>
      <c r="G775" s="111" t="str">
        <v/>
      </c>
      <c r="H775" s="112"/>
      <c r="I775" s="112"/>
      <c r="J775" s="111"/>
      <c r="K775" s="111"/>
      <c r="L775" s="108"/>
    </row>
    <row r="776" spans="2:12" x14ac:dyDescent="0.3">
      <c r="B776" s="111" t="str">
        <v/>
      </c>
      <c r="C776" s="111"/>
      <c r="D776" s="111"/>
      <c r="E776" s="111" t="str">
        <v/>
      </c>
      <c r="F776" s="115"/>
      <c r="G776" s="111" t="str">
        <v/>
      </c>
      <c r="H776" s="112"/>
      <c r="I776" s="112"/>
      <c r="J776" s="111"/>
      <c r="K776" s="111"/>
      <c r="L776" s="108"/>
    </row>
    <row r="777" spans="2:12" x14ac:dyDescent="0.3">
      <c r="B777" s="111" t="str">
        <v/>
      </c>
      <c r="C777" s="111"/>
      <c r="D777" s="111"/>
      <c r="E777" s="111" t="str">
        <v/>
      </c>
      <c r="F777" s="115"/>
      <c r="G777" s="111" t="str">
        <v/>
      </c>
      <c r="H777" s="112"/>
      <c r="I777" s="112"/>
      <c r="J777" s="111"/>
      <c r="K777" s="111"/>
      <c r="L777" s="108"/>
    </row>
    <row r="778" spans="2:12" x14ac:dyDescent="0.3">
      <c r="B778" s="111" t="str">
        <v/>
      </c>
      <c r="C778" s="111"/>
      <c r="D778" s="111"/>
      <c r="E778" s="111" t="str">
        <v/>
      </c>
      <c r="F778" s="115"/>
      <c r="G778" s="111" t="str">
        <v/>
      </c>
      <c r="H778" s="112"/>
      <c r="I778" s="112"/>
      <c r="J778" s="111"/>
      <c r="K778" s="111"/>
      <c r="L778" s="108"/>
    </row>
    <row r="779" spans="2:12" x14ac:dyDescent="0.3">
      <c r="B779" s="111" t="str">
        <v/>
      </c>
      <c r="C779" s="111"/>
      <c r="D779" s="111"/>
      <c r="E779" s="111" t="str">
        <v/>
      </c>
      <c r="F779" s="115"/>
      <c r="G779" s="111" t="str">
        <v/>
      </c>
      <c r="H779" s="112"/>
      <c r="I779" s="112"/>
      <c r="J779" s="111"/>
      <c r="K779" s="111"/>
      <c r="L779" s="108"/>
    </row>
    <row r="780" spans="2:12" x14ac:dyDescent="0.3">
      <c r="B780" s="111" t="str">
        <v/>
      </c>
      <c r="C780" s="111"/>
      <c r="D780" s="111"/>
      <c r="E780" s="111" t="str">
        <v/>
      </c>
      <c r="F780" s="115"/>
      <c r="G780" s="111" t="str">
        <v/>
      </c>
      <c r="H780" s="112"/>
      <c r="I780" s="112"/>
      <c r="J780" s="111"/>
      <c r="K780" s="111"/>
      <c r="L780" s="108"/>
    </row>
    <row r="781" spans="2:12" x14ac:dyDescent="0.3">
      <c r="B781" s="111" t="str">
        <v/>
      </c>
      <c r="C781" s="111"/>
      <c r="D781" s="111"/>
      <c r="E781" s="111" t="str">
        <v/>
      </c>
      <c r="F781" s="115"/>
      <c r="G781" s="111" t="str">
        <v/>
      </c>
      <c r="H781" s="112"/>
      <c r="I781" s="112"/>
      <c r="J781" s="111"/>
      <c r="K781" s="111"/>
      <c r="L781" s="108"/>
    </row>
    <row r="782" spans="2:12" x14ac:dyDescent="0.3">
      <c r="B782" s="111" t="str">
        <v/>
      </c>
      <c r="C782" s="111"/>
      <c r="D782" s="111"/>
      <c r="E782" s="111" t="str">
        <v/>
      </c>
      <c r="F782" s="115"/>
      <c r="G782" s="111" t="str">
        <v/>
      </c>
      <c r="H782" s="112"/>
      <c r="I782" s="112"/>
      <c r="J782" s="111"/>
      <c r="K782" s="111"/>
      <c r="L782" s="108"/>
    </row>
    <row r="783" spans="2:12" x14ac:dyDescent="0.3">
      <c r="B783" s="111" t="str">
        <v/>
      </c>
      <c r="C783" s="111"/>
      <c r="D783" s="111"/>
      <c r="E783" s="111" t="str">
        <v/>
      </c>
      <c r="F783" s="115"/>
      <c r="G783" s="111" t="str">
        <v/>
      </c>
      <c r="H783" s="112"/>
      <c r="I783" s="112"/>
      <c r="J783" s="111"/>
      <c r="K783" s="111"/>
      <c r="L783" s="108"/>
    </row>
    <row r="784" spans="2:12" x14ac:dyDescent="0.3">
      <c r="B784" s="111" t="str">
        <v/>
      </c>
      <c r="C784" s="111"/>
      <c r="D784" s="111"/>
      <c r="E784" s="111" t="str">
        <v/>
      </c>
      <c r="F784" s="115"/>
      <c r="G784" s="111" t="str">
        <v/>
      </c>
      <c r="H784" s="112"/>
      <c r="I784" s="112"/>
      <c r="J784" s="111"/>
      <c r="K784" s="111"/>
      <c r="L784" s="108"/>
    </row>
    <row r="785" spans="2:12" x14ac:dyDescent="0.3">
      <c r="B785" s="111" t="str">
        <v/>
      </c>
      <c r="C785" s="111"/>
      <c r="D785" s="111"/>
      <c r="E785" s="111" t="str">
        <v/>
      </c>
      <c r="F785" s="115"/>
      <c r="G785" s="111" t="str">
        <v/>
      </c>
      <c r="H785" s="112"/>
      <c r="I785" s="112"/>
      <c r="J785" s="111"/>
      <c r="K785" s="111"/>
      <c r="L785" s="108"/>
    </row>
    <row r="786" spans="2:12" x14ac:dyDescent="0.3">
      <c r="B786" s="111" t="str">
        <v/>
      </c>
      <c r="C786" s="111"/>
      <c r="D786" s="111"/>
      <c r="E786" s="111" t="str">
        <v/>
      </c>
      <c r="F786" s="115"/>
      <c r="G786" s="111" t="str">
        <v/>
      </c>
      <c r="H786" s="112"/>
      <c r="I786" s="112"/>
      <c r="J786" s="111"/>
      <c r="K786" s="111"/>
      <c r="L786" s="108"/>
    </row>
    <row r="787" spans="2:12" x14ac:dyDescent="0.3">
      <c r="B787" s="111" t="str">
        <v/>
      </c>
      <c r="C787" s="111"/>
      <c r="D787" s="111"/>
      <c r="E787" s="111" t="str">
        <v/>
      </c>
      <c r="F787" s="115"/>
      <c r="G787" s="111" t="str">
        <v/>
      </c>
      <c r="H787" s="112"/>
      <c r="I787" s="112"/>
      <c r="J787" s="111"/>
      <c r="K787" s="111"/>
      <c r="L787" s="108"/>
    </row>
    <row r="788" spans="2:12" x14ac:dyDescent="0.3">
      <c r="B788" s="111" t="str">
        <v/>
      </c>
      <c r="C788" s="111"/>
      <c r="D788" s="111"/>
      <c r="E788" s="111" t="str">
        <v/>
      </c>
      <c r="F788" s="115"/>
      <c r="G788" s="111" t="str">
        <v/>
      </c>
      <c r="H788" s="112"/>
      <c r="I788" s="112"/>
      <c r="J788" s="111"/>
      <c r="K788" s="111"/>
      <c r="L788" s="108"/>
    </row>
    <row r="789" spans="2:12" x14ac:dyDescent="0.3">
      <c r="B789" s="111" t="str">
        <v/>
      </c>
      <c r="C789" s="111"/>
      <c r="D789" s="111"/>
      <c r="E789" s="111" t="str">
        <v/>
      </c>
      <c r="F789" s="115"/>
      <c r="G789" s="111" t="str">
        <v/>
      </c>
      <c r="H789" s="112"/>
      <c r="I789" s="112"/>
      <c r="J789" s="111"/>
      <c r="K789" s="111"/>
      <c r="L789" s="108"/>
    </row>
    <row r="790" spans="2:12" x14ac:dyDescent="0.3">
      <c r="B790" s="111" t="str">
        <v/>
      </c>
      <c r="C790" s="111"/>
      <c r="D790" s="111"/>
      <c r="E790" s="111" t="str">
        <v/>
      </c>
      <c r="F790" s="115"/>
      <c r="G790" s="111" t="str">
        <v/>
      </c>
      <c r="H790" s="112"/>
      <c r="I790" s="112"/>
      <c r="J790" s="111"/>
      <c r="K790" s="111"/>
      <c r="L790" s="108"/>
    </row>
    <row r="791" spans="2:12" x14ac:dyDescent="0.3">
      <c r="B791" s="111" t="str">
        <v/>
      </c>
      <c r="C791" s="111"/>
      <c r="D791" s="111"/>
      <c r="E791" s="111" t="str">
        <v/>
      </c>
      <c r="F791" s="115"/>
      <c r="G791" s="111" t="str">
        <v/>
      </c>
      <c r="H791" s="112"/>
      <c r="I791" s="112"/>
      <c r="J791" s="111"/>
      <c r="K791" s="111"/>
      <c r="L791" s="108"/>
    </row>
    <row r="792" spans="2:12" x14ac:dyDescent="0.3">
      <c r="B792" s="111" t="str">
        <v/>
      </c>
      <c r="C792" s="111"/>
      <c r="D792" s="111"/>
      <c r="E792" s="111" t="str">
        <v/>
      </c>
      <c r="F792" s="115"/>
      <c r="G792" s="111" t="str">
        <v/>
      </c>
      <c r="H792" s="112"/>
      <c r="I792" s="112"/>
      <c r="J792" s="111"/>
      <c r="K792" s="111"/>
      <c r="L792" s="108"/>
    </row>
    <row r="793" spans="2:12" x14ac:dyDescent="0.3">
      <c r="B793" s="111" t="str">
        <v/>
      </c>
      <c r="C793" s="111"/>
      <c r="D793" s="111"/>
      <c r="E793" s="111" t="str">
        <v/>
      </c>
      <c r="F793" s="115"/>
      <c r="G793" s="111" t="str">
        <v/>
      </c>
      <c r="H793" s="112"/>
      <c r="I793" s="112"/>
      <c r="J793" s="111"/>
      <c r="K793" s="111"/>
      <c r="L793" s="108"/>
    </row>
    <row r="794" spans="2:12" x14ac:dyDescent="0.3">
      <c r="B794" s="111" t="str">
        <v/>
      </c>
      <c r="C794" s="111"/>
      <c r="D794" s="111"/>
      <c r="E794" s="111" t="str">
        <v/>
      </c>
      <c r="F794" s="115"/>
      <c r="G794" s="111" t="str">
        <v/>
      </c>
      <c r="H794" s="112"/>
      <c r="I794" s="112"/>
      <c r="J794" s="111"/>
      <c r="K794" s="111"/>
      <c r="L794" s="108"/>
    </row>
    <row r="795" spans="2:12" x14ac:dyDescent="0.3">
      <c r="B795" s="111" t="str">
        <v/>
      </c>
      <c r="C795" s="111"/>
      <c r="D795" s="111"/>
      <c r="E795" s="111" t="str">
        <v/>
      </c>
      <c r="F795" s="115"/>
      <c r="G795" s="111" t="str">
        <v/>
      </c>
      <c r="H795" s="112"/>
      <c r="I795" s="112"/>
      <c r="J795" s="111"/>
      <c r="K795" s="111"/>
      <c r="L795" s="108"/>
    </row>
    <row r="796" spans="2:12" x14ac:dyDescent="0.3">
      <c r="B796" s="111" t="str">
        <v/>
      </c>
      <c r="C796" s="111"/>
      <c r="D796" s="111"/>
      <c r="E796" s="111" t="str">
        <v/>
      </c>
      <c r="F796" s="115"/>
      <c r="G796" s="111" t="str">
        <v/>
      </c>
      <c r="H796" s="112"/>
      <c r="I796" s="112"/>
      <c r="J796" s="111"/>
      <c r="K796" s="111"/>
      <c r="L796" s="108"/>
    </row>
    <row r="797" spans="2:12" x14ac:dyDescent="0.3">
      <c r="B797" s="111" t="str">
        <v/>
      </c>
      <c r="C797" s="111"/>
      <c r="D797" s="111"/>
      <c r="E797" s="111" t="str">
        <v/>
      </c>
      <c r="F797" s="115"/>
      <c r="G797" s="111" t="str">
        <v/>
      </c>
      <c r="H797" s="112"/>
      <c r="I797" s="112"/>
      <c r="J797" s="111"/>
      <c r="K797" s="111"/>
      <c r="L797" s="108"/>
    </row>
    <row r="798" spans="2:12" x14ac:dyDescent="0.3">
      <c r="B798" s="111" t="str">
        <v/>
      </c>
      <c r="C798" s="111"/>
      <c r="D798" s="111"/>
      <c r="E798" s="111" t="str">
        <v/>
      </c>
      <c r="F798" s="115"/>
      <c r="G798" s="111" t="str">
        <v/>
      </c>
      <c r="H798" s="112"/>
      <c r="I798" s="112"/>
      <c r="J798" s="111"/>
      <c r="K798" s="111"/>
      <c r="L798" s="108"/>
    </row>
    <row r="799" spans="2:12" x14ac:dyDescent="0.3">
      <c r="B799" s="111" t="str">
        <v/>
      </c>
      <c r="C799" s="111"/>
      <c r="D799" s="111"/>
      <c r="E799" s="111" t="str">
        <v/>
      </c>
      <c r="F799" s="115"/>
      <c r="G799" s="111" t="str">
        <v/>
      </c>
      <c r="H799" s="112"/>
      <c r="I799" s="112"/>
      <c r="J799" s="111"/>
      <c r="K799" s="111"/>
      <c r="L799" s="108"/>
    </row>
    <row r="800" spans="2:12" x14ac:dyDescent="0.3">
      <c r="B800" s="111" t="str">
        <v/>
      </c>
      <c r="C800" s="111"/>
      <c r="D800" s="111"/>
      <c r="E800" s="111" t="str">
        <v/>
      </c>
      <c r="F800" s="115"/>
      <c r="G800" s="111" t="str">
        <v/>
      </c>
      <c r="H800" s="112"/>
      <c r="I800" s="112"/>
      <c r="J800" s="111"/>
      <c r="K800" s="111"/>
      <c r="L800" s="108"/>
    </row>
    <row r="801" spans="2:12" x14ac:dyDescent="0.3">
      <c r="B801" s="111" t="str">
        <v/>
      </c>
      <c r="C801" s="111"/>
      <c r="D801" s="111"/>
      <c r="E801" s="111" t="str">
        <v/>
      </c>
      <c r="F801" s="115"/>
      <c r="G801" s="111" t="str">
        <v/>
      </c>
      <c r="H801" s="112"/>
      <c r="I801" s="112"/>
      <c r="J801" s="111"/>
      <c r="K801" s="111"/>
      <c r="L801" s="108"/>
    </row>
    <row r="802" spans="2:12" x14ac:dyDescent="0.3">
      <c r="B802" s="111" t="str">
        <v/>
      </c>
      <c r="C802" s="111"/>
      <c r="D802" s="111"/>
      <c r="E802" s="111" t="str">
        <v/>
      </c>
      <c r="F802" s="115"/>
      <c r="G802" s="111" t="str">
        <v/>
      </c>
      <c r="H802" s="112"/>
      <c r="I802" s="112"/>
      <c r="J802" s="111"/>
      <c r="K802" s="111"/>
      <c r="L802" s="108"/>
    </row>
    <row r="803" spans="2:12" x14ac:dyDescent="0.3">
      <c r="B803" s="111" t="str">
        <v/>
      </c>
      <c r="C803" s="111"/>
      <c r="D803" s="111"/>
      <c r="E803" s="111" t="str">
        <v/>
      </c>
      <c r="F803" s="115"/>
      <c r="G803" s="111" t="str">
        <v/>
      </c>
      <c r="H803" s="112"/>
      <c r="I803" s="112"/>
      <c r="J803" s="111"/>
      <c r="K803" s="111"/>
      <c r="L803" s="108"/>
    </row>
    <row r="804" spans="2:12" x14ac:dyDescent="0.3">
      <c r="B804" s="111" t="str">
        <v/>
      </c>
      <c r="C804" s="111"/>
      <c r="D804" s="111"/>
      <c r="E804" s="111" t="str">
        <v/>
      </c>
      <c r="F804" s="115"/>
      <c r="G804" s="111" t="str">
        <v/>
      </c>
      <c r="H804" s="112"/>
      <c r="I804" s="112"/>
      <c r="J804" s="111"/>
      <c r="K804" s="111"/>
      <c r="L804" s="108"/>
    </row>
    <row r="805" spans="2:12" x14ac:dyDescent="0.3">
      <c r="B805" s="111" t="str">
        <v/>
      </c>
      <c r="C805" s="111"/>
      <c r="D805" s="111"/>
      <c r="E805" s="111" t="str">
        <v/>
      </c>
      <c r="F805" s="115"/>
      <c r="G805" s="111" t="str">
        <v/>
      </c>
      <c r="H805" s="112"/>
      <c r="I805" s="112"/>
      <c r="J805" s="111"/>
      <c r="K805" s="111"/>
      <c r="L805" s="108"/>
    </row>
    <row r="806" spans="2:12" x14ac:dyDescent="0.3">
      <c r="B806" s="111" t="str">
        <v/>
      </c>
      <c r="C806" s="111"/>
      <c r="D806" s="111"/>
      <c r="E806" s="111" t="str">
        <v/>
      </c>
      <c r="F806" s="115"/>
      <c r="G806" s="111" t="str">
        <v/>
      </c>
      <c r="H806" s="112"/>
      <c r="I806" s="112"/>
      <c r="J806" s="111"/>
      <c r="K806" s="111"/>
      <c r="L806" s="108"/>
    </row>
    <row r="807" spans="2:12" x14ac:dyDescent="0.3">
      <c r="B807" s="111" t="str">
        <v/>
      </c>
      <c r="C807" s="111"/>
      <c r="D807" s="111"/>
      <c r="E807" s="111" t="str">
        <v/>
      </c>
      <c r="F807" s="115"/>
      <c r="G807" s="111" t="str">
        <v/>
      </c>
      <c r="H807" s="112"/>
      <c r="I807" s="112"/>
      <c r="J807" s="111"/>
      <c r="K807" s="111"/>
      <c r="L807" s="108"/>
    </row>
    <row r="808" spans="2:12" x14ac:dyDescent="0.3">
      <c r="B808" s="111" t="str">
        <v/>
      </c>
      <c r="C808" s="111"/>
      <c r="D808" s="111"/>
      <c r="E808" s="111" t="str">
        <v/>
      </c>
      <c r="F808" s="115"/>
      <c r="G808" s="111" t="str">
        <v/>
      </c>
      <c r="H808" s="112"/>
      <c r="I808" s="112"/>
      <c r="J808" s="111"/>
      <c r="K808" s="111"/>
      <c r="L808" s="108"/>
    </row>
    <row r="809" spans="2:12" x14ac:dyDescent="0.3">
      <c r="B809" s="111" t="str">
        <v/>
      </c>
      <c r="C809" s="111"/>
      <c r="D809" s="111"/>
      <c r="E809" s="111" t="str">
        <v/>
      </c>
      <c r="F809" s="115"/>
      <c r="G809" s="111" t="str">
        <v/>
      </c>
      <c r="H809" s="112"/>
      <c r="I809" s="112"/>
      <c r="J809" s="111"/>
      <c r="K809" s="111"/>
      <c r="L809" s="108"/>
    </row>
    <row r="810" spans="2:12" x14ac:dyDescent="0.3">
      <c r="B810" s="111" t="str">
        <v/>
      </c>
      <c r="C810" s="111"/>
      <c r="D810" s="111"/>
      <c r="E810" s="111" t="str">
        <v/>
      </c>
      <c r="F810" s="115"/>
      <c r="G810" s="111" t="str">
        <v/>
      </c>
      <c r="H810" s="112"/>
      <c r="I810" s="112"/>
      <c r="J810" s="111"/>
      <c r="K810" s="111"/>
      <c r="L810" s="108"/>
    </row>
    <row r="811" spans="2:12" x14ac:dyDescent="0.3">
      <c r="B811" s="111" t="str">
        <v/>
      </c>
      <c r="C811" s="111"/>
      <c r="D811" s="111"/>
      <c r="E811" s="111" t="str">
        <v/>
      </c>
      <c r="F811" s="115"/>
      <c r="G811" s="111" t="str">
        <v/>
      </c>
      <c r="H811" s="112"/>
      <c r="I811" s="112"/>
      <c r="J811" s="111"/>
      <c r="K811" s="111"/>
      <c r="L811" s="108"/>
    </row>
    <row r="812" spans="2:12" x14ac:dyDescent="0.3">
      <c r="B812" s="111" t="str">
        <v/>
      </c>
      <c r="C812" s="111"/>
      <c r="D812" s="111"/>
      <c r="E812" s="111" t="str">
        <v/>
      </c>
      <c r="F812" s="115"/>
      <c r="G812" s="111" t="str">
        <v/>
      </c>
      <c r="H812" s="112"/>
      <c r="I812" s="112"/>
      <c r="J812" s="111"/>
      <c r="K812" s="111"/>
      <c r="L812" s="108"/>
    </row>
    <row r="813" spans="2:12" x14ac:dyDescent="0.3">
      <c r="B813" s="111" t="str">
        <v/>
      </c>
      <c r="C813" s="111"/>
      <c r="D813" s="111"/>
      <c r="E813" s="111" t="str">
        <v/>
      </c>
      <c r="F813" s="115"/>
      <c r="G813" s="111" t="str">
        <v/>
      </c>
      <c r="H813" s="112"/>
      <c r="I813" s="112"/>
      <c r="J813" s="111"/>
      <c r="K813" s="111"/>
      <c r="L813" s="108"/>
    </row>
    <row r="814" spans="2:12" x14ac:dyDescent="0.3">
      <c r="B814" s="111" t="str">
        <v/>
      </c>
      <c r="C814" s="111"/>
      <c r="D814" s="111"/>
      <c r="E814" s="111" t="str">
        <v/>
      </c>
      <c r="F814" s="115"/>
      <c r="G814" s="111" t="str">
        <v/>
      </c>
      <c r="H814" s="112"/>
      <c r="I814" s="112"/>
      <c r="J814" s="111"/>
      <c r="K814" s="111"/>
      <c r="L814" s="108"/>
    </row>
    <row r="815" spans="2:12" x14ac:dyDescent="0.3">
      <c r="B815" s="111" t="str">
        <v/>
      </c>
      <c r="C815" s="111"/>
      <c r="D815" s="111"/>
      <c r="E815" s="111" t="str">
        <v/>
      </c>
      <c r="F815" s="115"/>
      <c r="G815" s="111" t="str">
        <v/>
      </c>
      <c r="H815" s="112"/>
      <c r="I815" s="112"/>
      <c r="J815" s="111"/>
      <c r="K815" s="111"/>
      <c r="L815" s="108"/>
    </row>
    <row r="816" spans="2:12" x14ac:dyDescent="0.3">
      <c r="B816" s="111" t="str">
        <v/>
      </c>
      <c r="C816" s="111"/>
      <c r="D816" s="111"/>
      <c r="E816" s="111" t="str">
        <v/>
      </c>
      <c r="F816" s="115"/>
      <c r="G816" s="111" t="str">
        <v/>
      </c>
      <c r="H816" s="112"/>
      <c r="I816" s="112"/>
      <c r="J816" s="111"/>
      <c r="K816" s="111"/>
      <c r="L816" s="108"/>
    </row>
    <row r="817" spans="2:12" x14ac:dyDescent="0.3">
      <c r="B817" s="111" t="str">
        <v/>
      </c>
      <c r="C817" s="111"/>
      <c r="D817" s="111"/>
      <c r="E817" s="111" t="str">
        <v/>
      </c>
      <c r="F817" s="115"/>
      <c r="G817" s="111" t="str">
        <v/>
      </c>
      <c r="H817" s="112"/>
      <c r="I817" s="112"/>
      <c r="J817" s="111"/>
      <c r="K817" s="111"/>
      <c r="L817" s="108"/>
    </row>
    <row r="818" spans="2:12" x14ac:dyDescent="0.3">
      <c r="B818" s="111" t="str">
        <v/>
      </c>
      <c r="C818" s="111"/>
      <c r="D818" s="111"/>
      <c r="E818" s="111" t="str">
        <v/>
      </c>
      <c r="F818" s="115"/>
      <c r="G818" s="111" t="str">
        <v/>
      </c>
      <c r="H818" s="112"/>
      <c r="I818" s="112"/>
      <c r="J818" s="111"/>
      <c r="K818" s="111"/>
      <c r="L818" s="108"/>
    </row>
    <row r="819" spans="2:12" x14ac:dyDescent="0.3">
      <c r="B819" s="111" t="str">
        <v/>
      </c>
      <c r="C819" s="111"/>
      <c r="D819" s="111"/>
      <c r="E819" s="111" t="str">
        <v/>
      </c>
      <c r="F819" s="115"/>
      <c r="G819" s="111" t="str">
        <v/>
      </c>
      <c r="H819" s="112"/>
      <c r="I819" s="112"/>
      <c r="J819" s="111"/>
      <c r="K819" s="111"/>
      <c r="L819" s="108"/>
    </row>
    <row r="820" spans="2:12" x14ac:dyDescent="0.3">
      <c r="B820" s="111" t="str">
        <v/>
      </c>
      <c r="C820" s="111"/>
      <c r="D820" s="111"/>
      <c r="E820" s="111" t="str">
        <v/>
      </c>
      <c r="F820" s="115"/>
      <c r="G820" s="111" t="str">
        <v/>
      </c>
      <c r="H820" s="112"/>
      <c r="I820" s="112"/>
      <c r="J820" s="111"/>
      <c r="K820" s="111"/>
      <c r="L820" s="108"/>
    </row>
    <row r="821" spans="2:12" x14ac:dyDescent="0.3">
      <c r="B821" s="111" t="str">
        <v/>
      </c>
      <c r="C821" s="111"/>
      <c r="D821" s="111"/>
      <c r="E821" s="111" t="str">
        <v/>
      </c>
      <c r="F821" s="115"/>
      <c r="G821" s="111" t="str">
        <v/>
      </c>
      <c r="H821" s="112"/>
      <c r="I821" s="112"/>
      <c r="J821" s="111"/>
      <c r="K821" s="111"/>
      <c r="L821" s="108"/>
    </row>
    <row r="822" spans="2:12" x14ac:dyDescent="0.3">
      <c r="B822" s="111" t="str">
        <v/>
      </c>
      <c r="C822" s="111"/>
      <c r="D822" s="111"/>
      <c r="E822" s="111" t="str">
        <v/>
      </c>
      <c r="F822" s="115"/>
      <c r="G822" s="111" t="str">
        <v/>
      </c>
      <c r="H822" s="112"/>
      <c r="I822" s="112"/>
      <c r="J822" s="111"/>
      <c r="K822" s="111"/>
      <c r="L822" s="108"/>
    </row>
    <row r="823" spans="2:12" x14ac:dyDescent="0.3">
      <c r="B823" s="111" t="str">
        <v/>
      </c>
      <c r="C823" s="111"/>
      <c r="D823" s="111"/>
      <c r="E823" s="111" t="str">
        <v/>
      </c>
      <c r="F823" s="115"/>
      <c r="G823" s="111" t="str">
        <v/>
      </c>
      <c r="H823" s="112"/>
      <c r="I823" s="112"/>
      <c r="J823" s="111"/>
      <c r="K823" s="111"/>
      <c r="L823" s="108"/>
    </row>
    <row r="824" spans="2:12" x14ac:dyDescent="0.3">
      <c r="B824" s="111" t="str">
        <v/>
      </c>
      <c r="C824" s="111"/>
      <c r="D824" s="111"/>
      <c r="E824" s="111" t="str">
        <v/>
      </c>
      <c r="F824" s="115"/>
      <c r="G824" s="111" t="str">
        <v/>
      </c>
      <c r="H824" s="112"/>
      <c r="I824" s="112"/>
      <c r="J824" s="111"/>
      <c r="K824" s="111"/>
      <c r="L824" s="108"/>
    </row>
    <row r="825" spans="2:12" x14ac:dyDescent="0.3">
      <c r="B825" s="111" t="str">
        <v/>
      </c>
      <c r="C825" s="111"/>
      <c r="D825" s="111"/>
      <c r="E825" s="111" t="str">
        <v/>
      </c>
      <c r="F825" s="115"/>
      <c r="G825" s="111" t="str">
        <v/>
      </c>
      <c r="H825" s="112"/>
      <c r="I825" s="112"/>
      <c r="J825" s="111"/>
      <c r="K825" s="111"/>
      <c r="L825" s="108"/>
    </row>
    <row r="826" spans="2:12" x14ac:dyDescent="0.3">
      <c r="B826" s="111" t="str">
        <v/>
      </c>
      <c r="C826" s="111"/>
      <c r="D826" s="111"/>
      <c r="E826" s="111" t="str">
        <v/>
      </c>
      <c r="F826" s="115"/>
      <c r="G826" s="111" t="str">
        <v/>
      </c>
      <c r="H826" s="112"/>
      <c r="I826" s="112"/>
      <c r="J826" s="111"/>
      <c r="K826" s="111"/>
      <c r="L826" s="108"/>
    </row>
    <row r="827" spans="2:12" x14ac:dyDescent="0.3">
      <c r="B827" s="111" t="str">
        <v/>
      </c>
      <c r="C827" s="111"/>
      <c r="D827" s="111"/>
      <c r="E827" s="111" t="str">
        <v/>
      </c>
      <c r="F827" s="115"/>
      <c r="G827" s="111" t="str">
        <v/>
      </c>
      <c r="H827" s="112"/>
      <c r="I827" s="112"/>
      <c r="J827" s="111"/>
      <c r="K827" s="111"/>
      <c r="L827" s="108"/>
    </row>
    <row r="828" spans="2:12" x14ac:dyDescent="0.3">
      <c r="B828" s="111" t="str">
        <v/>
      </c>
      <c r="C828" s="111"/>
      <c r="D828" s="111"/>
      <c r="E828" s="111" t="str">
        <v/>
      </c>
      <c r="F828" s="115"/>
      <c r="G828" s="111" t="str">
        <v/>
      </c>
      <c r="H828" s="112"/>
      <c r="I828" s="112"/>
      <c r="J828" s="111"/>
      <c r="K828" s="111"/>
      <c r="L828" s="108"/>
    </row>
    <row r="829" spans="2:12" x14ac:dyDescent="0.3">
      <c r="B829" s="111" t="str">
        <v/>
      </c>
      <c r="C829" s="111"/>
      <c r="D829" s="111"/>
      <c r="E829" s="111" t="str">
        <v/>
      </c>
      <c r="F829" s="115"/>
      <c r="G829" s="111" t="str">
        <v/>
      </c>
      <c r="H829" s="112"/>
      <c r="I829" s="112"/>
      <c r="J829" s="111"/>
      <c r="K829" s="111"/>
      <c r="L829" s="108"/>
    </row>
    <row r="830" spans="2:12" x14ac:dyDescent="0.3">
      <c r="B830" s="111" t="str">
        <v/>
      </c>
      <c r="C830" s="111"/>
      <c r="D830" s="111"/>
      <c r="E830" s="111" t="str">
        <v/>
      </c>
      <c r="F830" s="115"/>
      <c r="G830" s="111" t="str">
        <v/>
      </c>
      <c r="H830" s="112"/>
      <c r="I830" s="112"/>
      <c r="J830" s="111"/>
      <c r="K830" s="111"/>
      <c r="L830" s="108"/>
    </row>
    <row r="831" spans="2:12" x14ac:dyDescent="0.3">
      <c r="B831" s="111" t="str">
        <v/>
      </c>
      <c r="C831" s="111"/>
      <c r="D831" s="111"/>
      <c r="E831" s="111" t="str">
        <v/>
      </c>
      <c r="F831" s="115"/>
      <c r="G831" s="111" t="str">
        <v/>
      </c>
      <c r="H831" s="112"/>
      <c r="I831" s="112"/>
      <c r="J831" s="111"/>
      <c r="K831" s="111"/>
      <c r="L831" s="108"/>
    </row>
    <row r="832" spans="2:12" x14ac:dyDescent="0.3">
      <c r="B832" s="111" t="str">
        <v/>
      </c>
      <c r="C832" s="111"/>
      <c r="D832" s="111"/>
      <c r="E832" s="111" t="str">
        <v/>
      </c>
      <c r="F832" s="115"/>
      <c r="G832" s="111" t="str">
        <v/>
      </c>
      <c r="H832" s="112"/>
      <c r="I832" s="112"/>
      <c r="J832" s="111"/>
      <c r="K832" s="111"/>
      <c r="L832" s="108"/>
    </row>
    <row r="833" spans="2:12" x14ac:dyDescent="0.3">
      <c r="B833" s="111" t="str">
        <v/>
      </c>
      <c r="C833" s="111"/>
      <c r="D833" s="111"/>
      <c r="E833" s="111" t="str">
        <v/>
      </c>
      <c r="F833" s="115"/>
      <c r="G833" s="111" t="str">
        <v/>
      </c>
      <c r="H833" s="112"/>
      <c r="I833" s="112"/>
      <c r="J833" s="111"/>
      <c r="K833" s="111"/>
      <c r="L833" s="108"/>
    </row>
    <row r="834" spans="2:12" x14ac:dyDescent="0.3">
      <c r="B834" s="111" t="str">
        <v/>
      </c>
      <c r="C834" s="111"/>
      <c r="D834" s="111"/>
      <c r="E834" s="111" t="str">
        <v/>
      </c>
      <c r="F834" s="115"/>
      <c r="G834" s="111" t="str">
        <v/>
      </c>
      <c r="H834" s="112"/>
      <c r="I834" s="112"/>
      <c r="J834" s="111"/>
      <c r="K834" s="111"/>
      <c r="L834" s="108"/>
    </row>
    <row r="835" spans="2:12" x14ac:dyDescent="0.3">
      <c r="B835" s="111" t="str">
        <v/>
      </c>
      <c r="C835" s="111"/>
      <c r="D835" s="111"/>
      <c r="E835" s="111" t="str">
        <v/>
      </c>
      <c r="F835" s="115"/>
      <c r="G835" s="111" t="str">
        <v/>
      </c>
      <c r="H835" s="112"/>
      <c r="I835" s="112"/>
      <c r="J835" s="111"/>
      <c r="K835" s="111"/>
      <c r="L835" s="108"/>
    </row>
    <row r="836" spans="2:12" x14ac:dyDescent="0.3">
      <c r="B836" s="111" t="str">
        <v/>
      </c>
      <c r="C836" s="111"/>
      <c r="D836" s="111"/>
      <c r="E836" s="111" t="str">
        <v/>
      </c>
      <c r="F836" s="115"/>
      <c r="G836" s="111" t="str">
        <v/>
      </c>
      <c r="H836" s="112"/>
      <c r="I836" s="112"/>
      <c r="J836" s="111"/>
      <c r="K836" s="111"/>
      <c r="L836" s="108"/>
    </row>
    <row r="837" spans="2:12" x14ac:dyDescent="0.3">
      <c r="B837" s="111" t="str">
        <v/>
      </c>
      <c r="C837" s="111"/>
      <c r="D837" s="111"/>
      <c r="E837" s="111" t="str">
        <v/>
      </c>
      <c r="F837" s="115"/>
      <c r="G837" s="111" t="str">
        <v/>
      </c>
      <c r="H837" s="112"/>
      <c r="I837" s="112"/>
      <c r="J837" s="111"/>
      <c r="K837" s="111"/>
      <c r="L837" s="108"/>
    </row>
    <row r="838" spans="2:12" x14ac:dyDescent="0.3">
      <c r="B838" s="111" t="str">
        <v/>
      </c>
      <c r="C838" s="111"/>
      <c r="D838" s="111"/>
      <c r="E838" s="111" t="str">
        <v/>
      </c>
      <c r="F838" s="115"/>
      <c r="G838" s="111" t="str">
        <v/>
      </c>
      <c r="H838" s="112"/>
      <c r="I838" s="112"/>
      <c r="J838" s="111"/>
      <c r="K838" s="111"/>
      <c r="L838" s="108"/>
    </row>
    <row r="839" spans="2:12" x14ac:dyDescent="0.3">
      <c r="B839" s="111" t="str">
        <v/>
      </c>
      <c r="C839" s="111"/>
      <c r="D839" s="111"/>
      <c r="E839" s="111" t="str">
        <v/>
      </c>
      <c r="F839" s="115"/>
      <c r="G839" s="111" t="str">
        <v/>
      </c>
      <c r="H839" s="112"/>
      <c r="I839" s="112"/>
      <c r="J839" s="111"/>
      <c r="K839" s="111"/>
      <c r="L839" s="108"/>
    </row>
    <row r="840" spans="2:12" x14ac:dyDescent="0.3">
      <c r="B840" s="111" t="str">
        <v/>
      </c>
      <c r="C840" s="111"/>
      <c r="D840" s="111"/>
      <c r="E840" s="111" t="str">
        <v/>
      </c>
      <c r="F840" s="115"/>
      <c r="G840" s="111" t="str">
        <v/>
      </c>
      <c r="H840" s="112"/>
      <c r="I840" s="112"/>
      <c r="J840" s="111"/>
      <c r="K840" s="111"/>
      <c r="L840" s="108"/>
    </row>
    <row r="841" spans="2:12" x14ac:dyDescent="0.3">
      <c r="B841" s="111" t="str">
        <v/>
      </c>
      <c r="C841" s="111"/>
      <c r="D841" s="111"/>
      <c r="E841" s="111" t="str">
        <v/>
      </c>
      <c r="F841" s="115"/>
      <c r="G841" s="111" t="str">
        <v/>
      </c>
      <c r="H841" s="112"/>
      <c r="I841" s="112"/>
      <c r="J841" s="111"/>
      <c r="K841" s="111"/>
      <c r="L841" s="108"/>
    </row>
    <row r="842" spans="2:12" x14ac:dyDescent="0.3">
      <c r="B842" s="111" t="str">
        <v/>
      </c>
      <c r="C842" s="111"/>
      <c r="D842" s="111"/>
      <c r="E842" s="111" t="str">
        <v/>
      </c>
      <c r="F842" s="115"/>
      <c r="G842" s="111" t="str">
        <v/>
      </c>
      <c r="H842" s="112"/>
      <c r="I842" s="112"/>
      <c r="J842" s="111"/>
      <c r="K842" s="111"/>
      <c r="L842" s="108"/>
    </row>
    <row r="843" spans="2:12" x14ac:dyDescent="0.3">
      <c r="B843" s="111" t="str">
        <v/>
      </c>
      <c r="C843" s="111"/>
      <c r="D843" s="111"/>
      <c r="E843" s="111" t="str">
        <v/>
      </c>
      <c r="F843" s="115"/>
      <c r="G843" s="111" t="str">
        <v/>
      </c>
      <c r="H843" s="112"/>
      <c r="I843" s="112"/>
      <c r="J843" s="111"/>
      <c r="K843" s="111"/>
      <c r="L843" s="108"/>
    </row>
    <row r="844" spans="2:12" x14ac:dyDescent="0.3">
      <c r="B844" s="111" t="str">
        <v/>
      </c>
      <c r="C844" s="111"/>
      <c r="D844" s="111"/>
      <c r="E844" s="111" t="str">
        <v/>
      </c>
      <c r="F844" s="115"/>
      <c r="G844" s="111" t="str">
        <v/>
      </c>
      <c r="H844" s="112"/>
      <c r="I844" s="112"/>
      <c r="J844" s="111"/>
      <c r="K844" s="111"/>
      <c r="L844" s="108"/>
    </row>
    <row r="845" spans="2:12" x14ac:dyDescent="0.3">
      <c r="B845" s="111" t="str">
        <v/>
      </c>
      <c r="C845" s="111"/>
      <c r="D845" s="111"/>
      <c r="E845" s="111" t="str">
        <v/>
      </c>
      <c r="F845" s="115"/>
      <c r="G845" s="111" t="str">
        <v/>
      </c>
      <c r="H845" s="112"/>
      <c r="I845" s="112"/>
      <c r="J845" s="111"/>
      <c r="K845" s="111"/>
      <c r="L845" s="108"/>
    </row>
    <row r="846" spans="2:12" x14ac:dyDescent="0.3">
      <c r="B846" s="111" t="str">
        <v/>
      </c>
      <c r="C846" s="111"/>
      <c r="D846" s="111"/>
      <c r="E846" s="111" t="str">
        <v/>
      </c>
      <c r="F846" s="115"/>
      <c r="G846" s="111" t="str">
        <v/>
      </c>
      <c r="H846" s="112"/>
      <c r="I846" s="112"/>
      <c r="J846" s="111"/>
      <c r="K846" s="111"/>
      <c r="L846" s="108"/>
    </row>
    <row r="847" spans="2:12" x14ac:dyDescent="0.3">
      <c r="B847" s="111" t="str">
        <v/>
      </c>
      <c r="C847" s="111"/>
      <c r="D847" s="111"/>
      <c r="E847" s="111" t="str">
        <v/>
      </c>
      <c r="F847" s="115"/>
      <c r="G847" s="111" t="str">
        <v/>
      </c>
      <c r="H847" s="112"/>
      <c r="I847" s="112"/>
      <c r="J847" s="111"/>
      <c r="K847" s="111"/>
      <c r="L847" s="108"/>
    </row>
    <row r="848" spans="2:12" x14ac:dyDescent="0.3">
      <c r="B848" s="111" t="str">
        <v/>
      </c>
      <c r="C848" s="111"/>
      <c r="D848" s="111"/>
      <c r="E848" s="111" t="str">
        <v/>
      </c>
      <c r="F848" s="115"/>
      <c r="G848" s="111" t="str">
        <v/>
      </c>
      <c r="H848" s="112"/>
      <c r="I848" s="112"/>
      <c r="J848" s="111"/>
      <c r="K848" s="111"/>
      <c r="L848" s="108"/>
    </row>
    <row r="849" spans="2:12" x14ac:dyDescent="0.3">
      <c r="B849" s="111" t="str">
        <v/>
      </c>
      <c r="C849" s="111"/>
      <c r="D849" s="111"/>
      <c r="E849" s="111" t="str">
        <v/>
      </c>
      <c r="F849" s="115"/>
      <c r="G849" s="111" t="str">
        <v/>
      </c>
      <c r="H849" s="112"/>
      <c r="I849" s="112"/>
      <c r="J849" s="111"/>
      <c r="K849" s="111"/>
      <c r="L849" s="108"/>
    </row>
    <row r="850" spans="2:12" x14ac:dyDescent="0.3">
      <c r="B850" s="111" t="str">
        <v/>
      </c>
      <c r="C850" s="111"/>
      <c r="D850" s="111"/>
      <c r="E850" s="111" t="str">
        <v/>
      </c>
      <c r="F850" s="115"/>
      <c r="G850" s="111" t="str">
        <v/>
      </c>
      <c r="H850" s="112"/>
      <c r="I850" s="112"/>
      <c r="J850" s="111"/>
      <c r="K850" s="111"/>
      <c r="L850" s="108"/>
    </row>
    <row r="851" spans="2:12" x14ac:dyDescent="0.3">
      <c r="B851" s="111" t="str">
        <v/>
      </c>
      <c r="C851" s="111"/>
      <c r="D851" s="111"/>
      <c r="E851" s="111" t="str">
        <v/>
      </c>
      <c r="F851" s="115"/>
      <c r="G851" s="111" t="str">
        <v/>
      </c>
      <c r="H851" s="112"/>
      <c r="I851" s="112"/>
      <c r="J851" s="111"/>
      <c r="K851" s="111"/>
      <c r="L851" s="108"/>
    </row>
    <row r="852" spans="2:12" x14ac:dyDescent="0.3">
      <c r="B852" s="111" t="str">
        <v/>
      </c>
      <c r="C852" s="111"/>
      <c r="D852" s="111"/>
      <c r="E852" s="111" t="str">
        <v/>
      </c>
      <c r="F852" s="115"/>
      <c r="G852" s="111" t="str">
        <v/>
      </c>
      <c r="H852" s="112"/>
      <c r="I852" s="112"/>
      <c r="J852" s="111"/>
      <c r="K852" s="111"/>
      <c r="L852" s="108"/>
    </row>
    <row r="853" spans="2:12" x14ac:dyDescent="0.3">
      <c r="B853" s="111" t="str">
        <v/>
      </c>
      <c r="C853" s="111"/>
      <c r="D853" s="111"/>
      <c r="E853" s="111" t="str">
        <v/>
      </c>
      <c r="F853" s="115"/>
      <c r="G853" s="111" t="str">
        <v/>
      </c>
      <c r="H853" s="112"/>
      <c r="I853" s="112"/>
      <c r="J853" s="111"/>
      <c r="K853" s="111"/>
      <c r="L853" s="108"/>
    </row>
    <row r="854" spans="2:12" x14ac:dyDescent="0.3">
      <c r="B854" s="111" t="str">
        <v/>
      </c>
      <c r="C854" s="111"/>
      <c r="D854" s="111"/>
      <c r="E854" s="111" t="str">
        <v/>
      </c>
      <c r="F854" s="115"/>
      <c r="G854" s="111" t="str">
        <v/>
      </c>
      <c r="H854" s="112"/>
      <c r="I854" s="112"/>
      <c r="J854" s="111"/>
      <c r="K854" s="111"/>
      <c r="L854" s="108"/>
    </row>
    <row r="855" spans="2:12" x14ac:dyDescent="0.3">
      <c r="B855" s="111" t="str">
        <v/>
      </c>
      <c r="C855" s="111"/>
      <c r="D855" s="111"/>
      <c r="E855" s="111" t="str">
        <v/>
      </c>
      <c r="F855" s="115"/>
      <c r="G855" s="111" t="str">
        <v/>
      </c>
      <c r="H855" s="112"/>
      <c r="I855" s="112"/>
      <c r="J855" s="111"/>
      <c r="K855" s="111"/>
      <c r="L855" s="108"/>
    </row>
    <row r="856" spans="2:12" x14ac:dyDescent="0.3">
      <c r="B856" s="111" t="str">
        <v/>
      </c>
      <c r="C856" s="111"/>
      <c r="D856" s="111"/>
      <c r="E856" s="111" t="str">
        <v/>
      </c>
      <c r="F856" s="115"/>
      <c r="G856" s="111" t="str">
        <v/>
      </c>
      <c r="H856" s="112"/>
      <c r="I856" s="112"/>
      <c r="J856" s="111"/>
      <c r="K856" s="111"/>
      <c r="L856" s="108"/>
    </row>
    <row r="857" spans="2:12" x14ac:dyDescent="0.3">
      <c r="B857" s="111" t="str">
        <v/>
      </c>
      <c r="C857" s="111"/>
      <c r="D857" s="111"/>
      <c r="E857" s="111" t="str">
        <v/>
      </c>
      <c r="F857" s="115"/>
      <c r="G857" s="111" t="str">
        <v/>
      </c>
      <c r="H857" s="112"/>
      <c r="I857" s="112"/>
      <c r="J857" s="111"/>
      <c r="K857" s="111"/>
      <c r="L857" s="108"/>
    </row>
    <row r="858" spans="2:12" x14ac:dyDescent="0.3">
      <c r="B858" s="111" t="str">
        <v/>
      </c>
      <c r="C858" s="111"/>
      <c r="D858" s="111"/>
      <c r="E858" s="111" t="str">
        <v/>
      </c>
      <c r="F858" s="115"/>
      <c r="G858" s="111" t="str">
        <v/>
      </c>
      <c r="H858" s="112"/>
      <c r="I858" s="112"/>
      <c r="J858" s="111"/>
      <c r="K858" s="111"/>
      <c r="L858" s="108"/>
    </row>
    <row r="859" spans="2:12" x14ac:dyDescent="0.3">
      <c r="B859" s="111" t="str">
        <v/>
      </c>
      <c r="C859" s="111"/>
      <c r="D859" s="111"/>
      <c r="E859" s="111" t="str">
        <v/>
      </c>
      <c r="F859" s="115"/>
      <c r="G859" s="111" t="str">
        <v/>
      </c>
      <c r="H859" s="112"/>
      <c r="I859" s="112"/>
      <c r="J859" s="111"/>
      <c r="K859" s="111"/>
      <c r="L859" s="108"/>
    </row>
    <row r="860" spans="2:12" x14ac:dyDescent="0.3">
      <c r="B860" s="111" t="str">
        <v/>
      </c>
      <c r="C860" s="111"/>
      <c r="D860" s="111"/>
      <c r="E860" s="111" t="str">
        <v/>
      </c>
      <c r="F860" s="115"/>
      <c r="G860" s="111" t="str">
        <v/>
      </c>
      <c r="H860" s="112"/>
      <c r="I860" s="112"/>
      <c r="J860" s="111"/>
      <c r="K860" s="111"/>
      <c r="L860" s="108"/>
    </row>
    <row r="861" spans="2:12" x14ac:dyDescent="0.3">
      <c r="B861" s="111" t="str">
        <v/>
      </c>
      <c r="C861" s="111"/>
      <c r="D861" s="111"/>
      <c r="E861" s="111" t="str">
        <v/>
      </c>
      <c r="F861" s="115"/>
      <c r="G861" s="111" t="str">
        <v/>
      </c>
      <c r="H861" s="112"/>
      <c r="I861" s="112"/>
      <c r="J861" s="111"/>
      <c r="K861" s="111"/>
      <c r="L861" s="108"/>
    </row>
    <row r="862" spans="2:12" x14ac:dyDescent="0.3">
      <c r="B862" s="111" t="str">
        <v/>
      </c>
      <c r="C862" s="111"/>
      <c r="D862" s="111"/>
      <c r="E862" s="111" t="str">
        <v/>
      </c>
      <c r="F862" s="115"/>
      <c r="G862" s="111" t="str">
        <v/>
      </c>
      <c r="H862" s="112"/>
      <c r="I862" s="112"/>
      <c r="J862" s="111"/>
      <c r="K862" s="111"/>
      <c r="L862" s="108"/>
    </row>
    <row r="863" spans="2:12" x14ac:dyDescent="0.3">
      <c r="B863" s="111" t="str">
        <v/>
      </c>
      <c r="C863" s="111"/>
      <c r="D863" s="111"/>
      <c r="E863" s="111" t="str">
        <v/>
      </c>
      <c r="F863" s="115"/>
      <c r="G863" s="111" t="str">
        <v/>
      </c>
      <c r="H863" s="112"/>
      <c r="I863" s="112"/>
      <c r="J863" s="111"/>
      <c r="K863" s="111"/>
      <c r="L863" s="108"/>
    </row>
    <row r="864" spans="2:12" x14ac:dyDescent="0.3">
      <c r="B864" s="111" t="str">
        <v/>
      </c>
      <c r="C864" s="111"/>
      <c r="D864" s="111"/>
      <c r="E864" s="111" t="str">
        <v/>
      </c>
      <c r="F864" s="115"/>
      <c r="G864" s="111" t="str">
        <v/>
      </c>
      <c r="H864" s="112"/>
      <c r="I864" s="112"/>
      <c r="J864" s="111"/>
      <c r="K864" s="111"/>
      <c r="L864" s="108"/>
    </row>
    <row r="865" spans="2:12" x14ac:dyDescent="0.3">
      <c r="B865" s="111" t="str">
        <v/>
      </c>
      <c r="C865" s="111"/>
      <c r="D865" s="111"/>
      <c r="E865" s="111" t="str">
        <v/>
      </c>
      <c r="F865" s="115"/>
      <c r="G865" s="111" t="str">
        <v/>
      </c>
      <c r="H865" s="112"/>
      <c r="I865" s="112"/>
      <c r="J865" s="111"/>
      <c r="K865" s="111"/>
      <c r="L865" s="108"/>
    </row>
    <row r="866" spans="2:12" x14ac:dyDescent="0.3">
      <c r="B866" s="111" t="str">
        <v/>
      </c>
      <c r="C866" s="111"/>
      <c r="D866" s="111"/>
      <c r="E866" s="111" t="str">
        <v/>
      </c>
      <c r="F866" s="115"/>
      <c r="G866" s="111" t="str">
        <v/>
      </c>
      <c r="H866" s="112"/>
      <c r="I866" s="112"/>
      <c r="J866" s="111"/>
      <c r="K866" s="111"/>
      <c r="L866" s="108"/>
    </row>
    <row r="867" spans="2:12" x14ac:dyDescent="0.3">
      <c r="B867" s="111" t="str">
        <v/>
      </c>
      <c r="C867" s="111"/>
      <c r="D867" s="111"/>
      <c r="E867" s="111" t="str">
        <v/>
      </c>
      <c r="F867" s="115"/>
      <c r="G867" s="111" t="str">
        <v/>
      </c>
      <c r="H867" s="112"/>
      <c r="I867" s="112"/>
      <c r="J867" s="111"/>
      <c r="K867" s="111"/>
      <c r="L867" s="108"/>
    </row>
    <row r="868" spans="2:12" x14ac:dyDescent="0.3">
      <c r="B868" s="111" t="str">
        <v/>
      </c>
      <c r="C868" s="111"/>
      <c r="D868" s="111"/>
      <c r="E868" s="111" t="str">
        <v/>
      </c>
      <c r="F868" s="115"/>
      <c r="G868" s="111" t="str">
        <v/>
      </c>
      <c r="H868" s="112"/>
      <c r="I868" s="112"/>
      <c r="J868" s="111"/>
      <c r="K868" s="111"/>
      <c r="L868" s="108"/>
    </row>
    <row r="869" spans="2:12" x14ac:dyDescent="0.3">
      <c r="B869" s="111" t="str">
        <v/>
      </c>
      <c r="C869" s="111"/>
      <c r="D869" s="111"/>
      <c r="E869" s="111" t="str">
        <v/>
      </c>
      <c r="F869" s="115"/>
      <c r="G869" s="111" t="str">
        <v/>
      </c>
      <c r="H869" s="112"/>
      <c r="I869" s="112"/>
      <c r="J869" s="111"/>
      <c r="K869" s="111"/>
      <c r="L869" s="108"/>
    </row>
    <row r="870" spans="2:12" x14ac:dyDescent="0.3">
      <c r="B870" s="111" t="str">
        <v/>
      </c>
      <c r="C870" s="111"/>
      <c r="D870" s="111"/>
      <c r="E870" s="111" t="str">
        <v/>
      </c>
      <c r="F870" s="115"/>
      <c r="G870" s="111" t="str">
        <v/>
      </c>
      <c r="H870" s="112"/>
      <c r="I870" s="112"/>
      <c r="J870" s="111"/>
      <c r="K870" s="111"/>
      <c r="L870" s="108"/>
    </row>
    <row r="871" spans="2:12" x14ac:dyDescent="0.3">
      <c r="B871" s="111" t="str">
        <v/>
      </c>
      <c r="C871" s="111"/>
      <c r="D871" s="111"/>
      <c r="E871" s="111" t="str">
        <v/>
      </c>
      <c r="F871" s="115"/>
      <c r="G871" s="111" t="str">
        <v/>
      </c>
      <c r="H871" s="112"/>
      <c r="I871" s="112"/>
      <c r="J871" s="111"/>
      <c r="K871" s="111"/>
      <c r="L871" s="108"/>
    </row>
    <row r="872" spans="2:12" x14ac:dyDescent="0.3">
      <c r="B872" s="111" t="str">
        <v/>
      </c>
      <c r="C872" s="111"/>
      <c r="D872" s="111"/>
      <c r="E872" s="111" t="str">
        <v/>
      </c>
      <c r="F872" s="115"/>
      <c r="G872" s="111" t="str">
        <v/>
      </c>
      <c r="H872" s="112"/>
      <c r="I872" s="112"/>
      <c r="J872" s="111"/>
      <c r="K872" s="111"/>
      <c r="L872" s="108"/>
    </row>
    <row r="873" spans="2:12" x14ac:dyDescent="0.3">
      <c r="B873" s="111" t="str">
        <v/>
      </c>
      <c r="C873" s="111"/>
      <c r="D873" s="111"/>
      <c r="E873" s="111" t="str">
        <v/>
      </c>
      <c r="F873" s="115"/>
      <c r="G873" s="111" t="str">
        <v/>
      </c>
      <c r="H873" s="112"/>
      <c r="I873" s="112"/>
      <c r="J873" s="111"/>
      <c r="K873" s="111"/>
      <c r="L873" s="108"/>
    </row>
    <row r="874" spans="2:12" x14ac:dyDescent="0.3">
      <c r="B874" s="111" t="str">
        <v/>
      </c>
      <c r="C874" s="111"/>
      <c r="D874" s="111"/>
      <c r="E874" s="111" t="str">
        <v/>
      </c>
      <c r="F874" s="115"/>
      <c r="G874" s="111" t="str">
        <v/>
      </c>
      <c r="H874" s="112"/>
      <c r="I874" s="112"/>
      <c r="J874" s="111"/>
      <c r="K874" s="111"/>
      <c r="L874" s="108"/>
    </row>
    <row r="875" spans="2:12" x14ac:dyDescent="0.3">
      <c r="B875" s="111" t="str">
        <v/>
      </c>
      <c r="C875" s="111"/>
      <c r="D875" s="111"/>
      <c r="E875" s="111" t="str">
        <v/>
      </c>
      <c r="F875" s="115"/>
      <c r="G875" s="111" t="str">
        <v/>
      </c>
      <c r="H875" s="112"/>
      <c r="I875" s="112"/>
      <c r="J875" s="111"/>
      <c r="K875" s="111"/>
      <c r="L875" s="108"/>
    </row>
    <row r="876" spans="2:12" x14ac:dyDescent="0.3">
      <c r="B876" s="111" t="str">
        <v/>
      </c>
      <c r="C876" s="111"/>
      <c r="D876" s="111"/>
      <c r="E876" s="111" t="str">
        <v/>
      </c>
      <c r="F876" s="115"/>
      <c r="G876" s="111" t="str">
        <v/>
      </c>
      <c r="H876" s="112"/>
      <c r="I876" s="112"/>
      <c r="J876" s="111"/>
      <c r="K876" s="111"/>
      <c r="L876" s="108"/>
    </row>
    <row r="877" spans="2:12" x14ac:dyDescent="0.3">
      <c r="B877" s="111" t="str">
        <v/>
      </c>
      <c r="C877" s="111"/>
      <c r="D877" s="111"/>
      <c r="E877" s="111" t="str">
        <v/>
      </c>
      <c r="F877" s="115"/>
      <c r="G877" s="111" t="str">
        <v/>
      </c>
      <c r="H877" s="112"/>
      <c r="I877" s="112"/>
      <c r="J877" s="111"/>
      <c r="K877" s="111"/>
      <c r="L877" s="108"/>
    </row>
    <row r="878" spans="2:12" x14ac:dyDescent="0.3">
      <c r="B878" s="111" t="str">
        <v/>
      </c>
      <c r="C878" s="111"/>
      <c r="D878" s="111"/>
      <c r="E878" s="111" t="str">
        <v/>
      </c>
      <c r="F878" s="115"/>
      <c r="G878" s="111" t="str">
        <v/>
      </c>
      <c r="H878" s="112"/>
      <c r="I878" s="112"/>
      <c r="J878" s="111"/>
      <c r="K878" s="111"/>
      <c r="L878" s="108"/>
    </row>
    <row r="879" spans="2:12" x14ac:dyDescent="0.3">
      <c r="B879" s="111" t="str">
        <v/>
      </c>
      <c r="C879" s="111"/>
      <c r="D879" s="111"/>
      <c r="E879" s="111" t="str">
        <v/>
      </c>
      <c r="F879" s="115"/>
      <c r="G879" s="111" t="str">
        <v/>
      </c>
      <c r="H879" s="112"/>
      <c r="I879" s="112"/>
      <c r="J879" s="111"/>
      <c r="K879" s="111"/>
      <c r="L879" s="108"/>
    </row>
    <row r="880" spans="2:12" x14ac:dyDescent="0.3">
      <c r="B880" s="111" t="str">
        <v/>
      </c>
      <c r="C880" s="111"/>
      <c r="D880" s="111"/>
      <c r="E880" s="111" t="str">
        <v/>
      </c>
      <c r="F880" s="115"/>
      <c r="G880" s="111" t="str">
        <v/>
      </c>
      <c r="H880" s="112"/>
      <c r="I880" s="112"/>
      <c r="J880" s="111"/>
      <c r="K880" s="111"/>
      <c r="L880" s="108"/>
    </row>
    <row r="881" spans="2:12" x14ac:dyDescent="0.3">
      <c r="B881" s="111" t="str">
        <v/>
      </c>
      <c r="C881" s="111"/>
      <c r="D881" s="111"/>
      <c r="E881" s="111" t="str">
        <v/>
      </c>
      <c r="F881" s="115"/>
      <c r="G881" s="111" t="str">
        <v/>
      </c>
      <c r="H881" s="112"/>
      <c r="I881" s="112"/>
      <c r="J881" s="111"/>
      <c r="K881" s="111"/>
      <c r="L881" s="108"/>
    </row>
    <row r="882" spans="2:12" x14ac:dyDescent="0.3">
      <c r="B882" s="111" t="str">
        <v/>
      </c>
      <c r="C882" s="111"/>
      <c r="D882" s="111"/>
      <c r="E882" s="111" t="str">
        <v/>
      </c>
      <c r="F882" s="115"/>
      <c r="G882" s="111" t="str">
        <v/>
      </c>
      <c r="H882" s="112"/>
      <c r="I882" s="112"/>
      <c r="J882" s="111"/>
      <c r="K882" s="111"/>
      <c r="L882" s="108"/>
    </row>
    <row r="883" spans="2:12" x14ac:dyDescent="0.3">
      <c r="B883" s="111" t="str">
        <v/>
      </c>
      <c r="C883" s="111"/>
      <c r="D883" s="111"/>
      <c r="E883" s="111" t="str">
        <v/>
      </c>
      <c r="F883" s="115"/>
      <c r="G883" s="111" t="str">
        <v/>
      </c>
      <c r="H883" s="112"/>
      <c r="I883" s="112"/>
      <c r="J883" s="111"/>
      <c r="K883" s="111"/>
      <c r="L883" s="108"/>
    </row>
    <row r="884" spans="2:12" x14ac:dyDescent="0.3">
      <c r="B884" s="111" t="str">
        <v/>
      </c>
      <c r="C884" s="111"/>
      <c r="D884" s="111"/>
      <c r="E884" s="111" t="str">
        <v/>
      </c>
      <c r="F884" s="115"/>
      <c r="G884" s="111" t="str">
        <v/>
      </c>
      <c r="H884" s="112"/>
      <c r="I884" s="112"/>
      <c r="J884" s="111"/>
      <c r="K884" s="111"/>
      <c r="L884" s="108"/>
    </row>
    <row r="885" spans="2:12" x14ac:dyDescent="0.3">
      <c r="B885" s="111" t="str">
        <v/>
      </c>
      <c r="C885" s="111"/>
      <c r="D885" s="111"/>
      <c r="E885" s="111" t="str">
        <v/>
      </c>
      <c r="F885" s="115"/>
      <c r="G885" s="111" t="str">
        <v/>
      </c>
      <c r="H885" s="112"/>
      <c r="I885" s="112"/>
      <c r="J885" s="111"/>
      <c r="K885" s="111"/>
      <c r="L885" s="108"/>
    </row>
    <row r="886" spans="2:12" x14ac:dyDescent="0.3">
      <c r="B886" s="111" t="str">
        <v/>
      </c>
      <c r="C886" s="111"/>
      <c r="D886" s="111"/>
      <c r="E886" s="111" t="str">
        <v/>
      </c>
      <c r="F886" s="115"/>
      <c r="G886" s="111" t="str">
        <v/>
      </c>
      <c r="H886" s="112"/>
      <c r="I886" s="112"/>
      <c r="J886" s="111"/>
      <c r="K886" s="111"/>
      <c r="L886" s="108"/>
    </row>
    <row r="887" spans="2:12" x14ac:dyDescent="0.3">
      <c r="B887" s="111" t="str">
        <v/>
      </c>
      <c r="C887" s="111"/>
      <c r="D887" s="111"/>
      <c r="E887" s="111" t="str">
        <v/>
      </c>
      <c r="F887" s="115"/>
      <c r="G887" s="111" t="str">
        <v/>
      </c>
      <c r="H887" s="112"/>
      <c r="I887" s="112"/>
      <c r="J887" s="111"/>
      <c r="K887" s="111"/>
      <c r="L887" s="108"/>
    </row>
    <row r="888" spans="2:12" x14ac:dyDescent="0.3">
      <c r="B888" s="111" t="str">
        <v/>
      </c>
      <c r="C888" s="111"/>
      <c r="D888" s="111"/>
      <c r="E888" s="111" t="str">
        <v/>
      </c>
      <c r="F888" s="115"/>
      <c r="G888" s="111" t="str">
        <v/>
      </c>
      <c r="H888" s="112"/>
      <c r="I888" s="112"/>
      <c r="J888" s="111"/>
      <c r="K888" s="111"/>
      <c r="L888" s="108"/>
    </row>
    <row r="889" spans="2:12" x14ac:dyDescent="0.3">
      <c r="B889" s="111" t="str">
        <v/>
      </c>
      <c r="C889" s="111"/>
      <c r="D889" s="111"/>
      <c r="E889" s="111" t="str">
        <v/>
      </c>
      <c r="F889" s="115"/>
      <c r="G889" s="111" t="str">
        <v/>
      </c>
      <c r="H889" s="112"/>
      <c r="I889" s="112"/>
      <c r="J889" s="111"/>
      <c r="K889" s="111"/>
      <c r="L889" s="108"/>
    </row>
    <row r="890" spans="2:12" x14ac:dyDescent="0.3">
      <c r="B890" s="111" t="str">
        <v/>
      </c>
      <c r="C890" s="111"/>
      <c r="D890" s="111"/>
      <c r="E890" s="111" t="str">
        <v/>
      </c>
      <c r="F890" s="115"/>
      <c r="G890" s="111" t="str">
        <v/>
      </c>
      <c r="H890" s="112"/>
      <c r="I890" s="112"/>
      <c r="J890" s="111"/>
      <c r="K890" s="111"/>
      <c r="L890" s="108"/>
    </row>
    <row r="891" spans="2:12" x14ac:dyDescent="0.3">
      <c r="B891" s="111" t="str">
        <v/>
      </c>
      <c r="C891" s="111"/>
      <c r="D891" s="111"/>
      <c r="E891" s="111" t="str">
        <v/>
      </c>
      <c r="F891" s="115"/>
      <c r="G891" s="111" t="str">
        <v/>
      </c>
      <c r="H891" s="112"/>
      <c r="I891" s="112"/>
      <c r="J891" s="111"/>
      <c r="K891" s="111"/>
      <c r="L891" s="108"/>
    </row>
    <row r="892" spans="2:12" x14ac:dyDescent="0.3">
      <c r="B892" s="111" t="str">
        <v/>
      </c>
      <c r="C892" s="111"/>
      <c r="D892" s="111"/>
      <c r="E892" s="111" t="str">
        <v/>
      </c>
      <c r="F892" s="115"/>
      <c r="G892" s="111" t="str">
        <v/>
      </c>
      <c r="H892" s="112"/>
      <c r="I892" s="112"/>
      <c r="J892" s="111"/>
      <c r="K892" s="111"/>
      <c r="L892" s="108"/>
    </row>
    <row r="893" spans="2:12" x14ac:dyDescent="0.3">
      <c r="B893" s="111" t="str">
        <v/>
      </c>
      <c r="C893" s="111"/>
      <c r="D893" s="111"/>
      <c r="E893" s="111" t="str">
        <v/>
      </c>
      <c r="F893" s="115"/>
      <c r="G893" s="111" t="str">
        <v/>
      </c>
      <c r="H893" s="112"/>
      <c r="I893" s="112"/>
      <c r="J893" s="111"/>
      <c r="K893" s="111"/>
      <c r="L893" s="108"/>
    </row>
    <row r="894" spans="2:12" x14ac:dyDescent="0.3">
      <c r="B894" s="111" t="str">
        <v/>
      </c>
      <c r="C894" s="111"/>
      <c r="D894" s="111"/>
      <c r="E894" s="111" t="str">
        <v/>
      </c>
      <c r="F894" s="115"/>
      <c r="G894" s="111" t="str">
        <v/>
      </c>
      <c r="H894" s="112"/>
      <c r="I894" s="112"/>
      <c r="J894" s="111"/>
      <c r="K894" s="111"/>
      <c r="L894" s="108"/>
    </row>
    <row r="895" spans="2:12" x14ac:dyDescent="0.3">
      <c r="B895" s="111" t="str">
        <v/>
      </c>
      <c r="C895" s="111"/>
      <c r="D895" s="111"/>
      <c r="E895" s="111" t="str">
        <v/>
      </c>
      <c r="F895" s="115"/>
      <c r="G895" s="111" t="str">
        <v/>
      </c>
      <c r="H895" s="112"/>
      <c r="I895" s="112"/>
      <c r="J895" s="111"/>
      <c r="K895" s="111"/>
      <c r="L895" s="108"/>
    </row>
    <row r="896" spans="2:12" x14ac:dyDescent="0.3">
      <c r="B896" s="111" t="str">
        <v/>
      </c>
      <c r="C896" s="111"/>
      <c r="D896" s="111"/>
      <c r="E896" s="111" t="str">
        <v/>
      </c>
      <c r="F896" s="115"/>
      <c r="G896" s="111" t="str">
        <v/>
      </c>
      <c r="H896" s="112"/>
      <c r="I896" s="112"/>
      <c r="J896" s="111"/>
      <c r="K896" s="111"/>
      <c r="L896" s="108"/>
    </row>
    <row r="897" spans="2:12" x14ac:dyDescent="0.3">
      <c r="B897" s="111" t="str">
        <v/>
      </c>
      <c r="C897" s="111"/>
      <c r="D897" s="111"/>
      <c r="E897" s="111" t="str">
        <v/>
      </c>
      <c r="F897" s="115"/>
      <c r="G897" s="111" t="str">
        <v/>
      </c>
      <c r="H897" s="112"/>
      <c r="I897" s="112"/>
      <c r="J897" s="111"/>
      <c r="K897" s="111"/>
      <c r="L897" s="108"/>
    </row>
    <row r="898" spans="2:12" x14ac:dyDescent="0.3">
      <c r="B898" s="111" t="str">
        <v/>
      </c>
      <c r="C898" s="111"/>
      <c r="D898" s="111"/>
      <c r="E898" s="111" t="str">
        <v/>
      </c>
      <c r="F898" s="115"/>
      <c r="G898" s="111" t="str">
        <v/>
      </c>
      <c r="H898" s="112"/>
      <c r="I898" s="112"/>
      <c r="J898" s="111"/>
      <c r="K898" s="111"/>
      <c r="L898" s="108"/>
    </row>
    <row r="899" spans="2:12" x14ac:dyDescent="0.3">
      <c r="B899" s="111" t="str">
        <v/>
      </c>
      <c r="C899" s="111"/>
      <c r="D899" s="111"/>
      <c r="E899" s="111" t="str">
        <v/>
      </c>
      <c r="F899" s="115"/>
      <c r="G899" s="111" t="str">
        <v/>
      </c>
      <c r="H899" s="112"/>
      <c r="I899" s="112"/>
      <c r="J899" s="111"/>
      <c r="K899" s="111"/>
      <c r="L899" s="108"/>
    </row>
    <row r="900" spans="2:12" x14ac:dyDescent="0.3">
      <c r="B900" s="111" t="str">
        <v/>
      </c>
      <c r="C900" s="111"/>
      <c r="D900" s="111"/>
      <c r="E900" s="111" t="str">
        <v/>
      </c>
      <c r="F900" s="115"/>
      <c r="G900" s="111" t="str">
        <v/>
      </c>
      <c r="H900" s="112"/>
      <c r="I900" s="112"/>
      <c r="J900" s="111"/>
      <c r="K900" s="111"/>
      <c r="L900" s="108"/>
    </row>
    <row r="901" spans="2:12" x14ac:dyDescent="0.3">
      <c r="B901" s="111" t="str">
        <v/>
      </c>
      <c r="C901" s="111"/>
      <c r="D901" s="111"/>
      <c r="E901" s="111" t="str">
        <v/>
      </c>
      <c r="F901" s="115"/>
      <c r="G901" s="111" t="str">
        <v/>
      </c>
      <c r="H901" s="112"/>
      <c r="I901" s="112"/>
      <c r="J901" s="111"/>
      <c r="K901" s="111"/>
      <c r="L901" s="108"/>
    </row>
    <row r="902" spans="2:12" x14ac:dyDescent="0.3">
      <c r="B902" s="111" t="str">
        <v/>
      </c>
      <c r="C902" s="111"/>
      <c r="D902" s="111"/>
      <c r="E902" s="111" t="str">
        <v/>
      </c>
      <c r="F902" s="115"/>
      <c r="G902" s="111" t="str">
        <v/>
      </c>
      <c r="H902" s="112"/>
      <c r="I902" s="112"/>
      <c r="J902" s="111"/>
      <c r="K902" s="111"/>
      <c r="L902" s="108"/>
    </row>
    <row r="903" spans="2:12" x14ac:dyDescent="0.3">
      <c r="B903" s="111" t="str">
        <v/>
      </c>
      <c r="C903" s="111"/>
      <c r="D903" s="111"/>
      <c r="E903" s="111" t="str">
        <v/>
      </c>
      <c r="F903" s="115"/>
      <c r="G903" s="111" t="str">
        <v/>
      </c>
      <c r="H903" s="112"/>
      <c r="I903" s="112"/>
      <c r="J903" s="111"/>
      <c r="K903" s="111"/>
      <c r="L903" s="108"/>
    </row>
    <row r="904" spans="2:12" x14ac:dyDescent="0.3">
      <c r="B904" s="111" t="str">
        <v/>
      </c>
      <c r="C904" s="111"/>
      <c r="D904" s="111"/>
      <c r="E904" s="111" t="str">
        <v/>
      </c>
      <c r="F904" s="115"/>
      <c r="G904" s="111" t="str">
        <v/>
      </c>
      <c r="H904" s="112"/>
      <c r="I904" s="112"/>
      <c r="J904" s="111"/>
      <c r="K904" s="111"/>
      <c r="L904" s="108"/>
    </row>
    <row r="905" spans="2:12" x14ac:dyDescent="0.3">
      <c r="B905" s="111" t="str">
        <v/>
      </c>
      <c r="C905" s="111"/>
      <c r="D905" s="111"/>
      <c r="E905" s="111" t="str">
        <v/>
      </c>
      <c r="F905" s="115"/>
      <c r="G905" s="111" t="str">
        <v/>
      </c>
      <c r="H905" s="112"/>
      <c r="I905" s="112"/>
      <c r="J905" s="111"/>
      <c r="K905" s="111"/>
      <c r="L905" s="108"/>
    </row>
    <row r="906" spans="2:12" x14ac:dyDescent="0.3">
      <c r="B906" s="111" t="str">
        <v/>
      </c>
      <c r="C906" s="111"/>
      <c r="D906" s="111"/>
      <c r="E906" s="111" t="str">
        <v/>
      </c>
      <c r="F906" s="115"/>
      <c r="G906" s="111" t="str">
        <v/>
      </c>
      <c r="H906" s="112"/>
      <c r="I906" s="112"/>
      <c r="J906" s="111"/>
      <c r="K906" s="111"/>
      <c r="L906" s="108"/>
    </row>
    <row r="907" spans="2:12" x14ac:dyDescent="0.3">
      <c r="B907" s="111" t="str">
        <v/>
      </c>
      <c r="C907" s="111"/>
      <c r="D907" s="111"/>
      <c r="E907" s="111" t="str">
        <v/>
      </c>
      <c r="F907" s="115"/>
      <c r="G907" s="111" t="str">
        <v/>
      </c>
      <c r="H907" s="112"/>
      <c r="I907" s="112"/>
      <c r="J907" s="111"/>
      <c r="K907" s="111"/>
      <c r="L907" s="108"/>
    </row>
    <row r="908" spans="2:12" x14ac:dyDescent="0.3">
      <c r="B908" s="111" t="str">
        <v/>
      </c>
      <c r="C908" s="111"/>
      <c r="D908" s="111"/>
      <c r="E908" s="111" t="str">
        <v/>
      </c>
      <c r="F908" s="115"/>
      <c r="G908" s="111" t="str">
        <v/>
      </c>
      <c r="H908" s="112"/>
      <c r="I908" s="112"/>
      <c r="J908" s="111"/>
      <c r="K908" s="111"/>
      <c r="L908" s="108"/>
    </row>
    <row r="909" spans="2:12" x14ac:dyDescent="0.3">
      <c r="B909" s="111" t="str">
        <v/>
      </c>
      <c r="C909" s="111"/>
      <c r="D909" s="111"/>
      <c r="E909" s="111" t="str">
        <v/>
      </c>
      <c r="F909" s="115"/>
      <c r="G909" s="111" t="str">
        <v/>
      </c>
      <c r="H909" s="112"/>
      <c r="I909" s="112"/>
      <c r="J909" s="111"/>
      <c r="K909" s="111"/>
      <c r="L909" s="108"/>
    </row>
    <row r="910" spans="2:12" x14ac:dyDescent="0.3">
      <c r="B910" s="111" t="str">
        <v/>
      </c>
      <c r="C910" s="111"/>
      <c r="D910" s="111"/>
      <c r="E910" s="111" t="str">
        <v/>
      </c>
      <c r="F910" s="115"/>
      <c r="G910" s="111" t="str">
        <v/>
      </c>
      <c r="H910" s="112"/>
      <c r="I910" s="112"/>
      <c r="J910" s="111"/>
      <c r="K910" s="111"/>
      <c r="L910" s="108"/>
    </row>
    <row r="911" spans="2:12" x14ac:dyDescent="0.3">
      <c r="B911" s="111" t="str">
        <v/>
      </c>
      <c r="C911" s="111"/>
      <c r="D911" s="111"/>
      <c r="E911" s="111" t="str">
        <v/>
      </c>
      <c r="F911" s="115"/>
      <c r="G911" s="111" t="str">
        <v/>
      </c>
      <c r="H911" s="112"/>
      <c r="I911" s="112"/>
      <c r="J911" s="111"/>
      <c r="K911" s="111"/>
      <c r="L911" s="108"/>
    </row>
    <row r="912" spans="2:12" x14ac:dyDescent="0.3">
      <c r="B912" s="111" t="str">
        <v/>
      </c>
      <c r="C912" s="111"/>
      <c r="D912" s="111"/>
      <c r="E912" s="111" t="str">
        <v/>
      </c>
      <c r="F912" s="115"/>
      <c r="G912" s="111" t="str">
        <v/>
      </c>
      <c r="H912" s="112"/>
      <c r="I912" s="112"/>
      <c r="J912" s="111"/>
      <c r="K912" s="111"/>
      <c r="L912" s="108"/>
    </row>
    <row r="913" spans="2:12" x14ac:dyDescent="0.3">
      <c r="B913" s="111" t="str">
        <v/>
      </c>
      <c r="C913" s="111"/>
      <c r="D913" s="111"/>
      <c r="E913" s="111" t="str">
        <v/>
      </c>
      <c r="F913" s="115"/>
      <c r="G913" s="111" t="str">
        <v/>
      </c>
      <c r="H913" s="112"/>
      <c r="I913" s="112"/>
      <c r="J913" s="111"/>
      <c r="K913" s="111"/>
      <c r="L913" s="108"/>
    </row>
    <row r="914" spans="2:12" x14ac:dyDescent="0.3">
      <c r="B914" s="111" t="str">
        <v/>
      </c>
      <c r="C914" s="111"/>
      <c r="D914" s="111"/>
      <c r="E914" s="111" t="str">
        <v/>
      </c>
      <c r="F914" s="115"/>
      <c r="G914" s="111" t="str">
        <v/>
      </c>
      <c r="H914" s="112"/>
      <c r="I914" s="112"/>
      <c r="J914" s="111"/>
      <c r="K914" s="111"/>
      <c r="L914" s="108"/>
    </row>
    <row r="915" spans="2:12" x14ac:dyDescent="0.3">
      <c r="B915" s="111" t="str">
        <v/>
      </c>
      <c r="C915" s="111"/>
      <c r="D915" s="111"/>
      <c r="E915" s="111" t="str">
        <v/>
      </c>
      <c r="F915" s="115"/>
      <c r="G915" s="111" t="str">
        <v/>
      </c>
      <c r="H915" s="112"/>
      <c r="I915" s="112"/>
      <c r="J915" s="111"/>
      <c r="K915" s="111"/>
      <c r="L915" s="108"/>
    </row>
    <row r="916" spans="2:12" x14ac:dyDescent="0.3">
      <c r="B916" s="111" t="str">
        <v/>
      </c>
      <c r="C916" s="111"/>
      <c r="D916" s="111"/>
      <c r="E916" s="111" t="str">
        <v/>
      </c>
      <c r="F916" s="115"/>
      <c r="G916" s="111" t="str">
        <v/>
      </c>
      <c r="H916" s="112"/>
      <c r="I916" s="112"/>
      <c r="J916" s="111"/>
      <c r="K916" s="111"/>
      <c r="L916" s="108"/>
    </row>
    <row r="917" spans="2:12" x14ac:dyDescent="0.3">
      <c r="B917" s="111" t="str">
        <v/>
      </c>
      <c r="C917" s="111"/>
      <c r="D917" s="111"/>
      <c r="E917" s="111" t="str">
        <v/>
      </c>
      <c r="F917" s="115"/>
      <c r="G917" s="111" t="str">
        <v/>
      </c>
      <c r="H917" s="112"/>
      <c r="I917" s="112"/>
      <c r="J917" s="111"/>
      <c r="K917" s="111"/>
      <c r="L917" s="108"/>
    </row>
    <row r="918" spans="2:12" x14ac:dyDescent="0.3">
      <c r="B918" s="111" t="str">
        <v/>
      </c>
      <c r="C918" s="111"/>
      <c r="D918" s="111"/>
      <c r="E918" s="111" t="str">
        <v/>
      </c>
      <c r="F918" s="115"/>
      <c r="G918" s="111" t="str">
        <v/>
      </c>
      <c r="H918" s="112"/>
      <c r="I918" s="112"/>
      <c r="J918" s="111"/>
      <c r="K918" s="111"/>
      <c r="L918" s="108"/>
    </row>
    <row r="919" spans="2:12" x14ac:dyDescent="0.3">
      <c r="B919" s="111" t="str">
        <v/>
      </c>
      <c r="C919" s="111"/>
      <c r="D919" s="111"/>
      <c r="E919" s="111" t="str">
        <v/>
      </c>
      <c r="F919" s="115"/>
      <c r="G919" s="111" t="str">
        <v/>
      </c>
      <c r="H919" s="112"/>
      <c r="I919" s="112"/>
      <c r="J919" s="111"/>
      <c r="K919" s="111"/>
      <c r="L919" s="108"/>
    </row>
    <row r="920" spans="2:12" x14ac:dyDescent="0.3">
      <c r="B920" s="111" t="str">
        <v/>
      </c>
      <c r="C920" s="111"/>
      <c r="D920" s="111"/>
      <c r="E920" s="111" t="str">
        <v/>
      </c>
      <c r="F920" s="115"/>
      <c r="G920" s="111" t="str">
        <v/>
      </c>
      <c r="H920" s="112"/>
      <c r="I920" s="112"/>
      <c r="J920" s="111"/>
      <c r="K920" s="111"/>
      <c r="L920" s="108"/>
    </row>
    <row r="921" spans="2:12" x14ac:dyDescent="0.3">
      <c r="B921" s="111" t="str">
        <v/>
      </c>
      <c r="C921" s="111"/>
      <c r="D921" s="111"/>
      <c r="E921" s="111" t="str">
        <v/>
      </c>
      <c r="F921" s="115"/>
      <c r="G921" s="111" t="str">
        <v/>
      </c>
      <c r="H921" s="112"/>
      <c r="I921" s="112"/>
      <c r="J921" s="111"/>
      <c r="K921" s="111"/>
      <c r="L921" s="108"/>
    </row>
    <row r="922" spans="2:12" x14ac:dyDescent="0.3">
      <c r="B922" s="111" t="str">
        <v/>
      </c>
      <c r="C922" s="111"/>
      <c r="D922" s="111"/>
      <c r="E922" s="111" t="str">
        <v/>
      </c>
      <c r="F922" s="115"/>
      <c r="G922" s="111" t="str">
        <v/>
      </c>
      <c r="H922" s="112"/>
      <c r="I922" s="112"/>
      <c r="J922" s="111"/>
      <c r="K922" s="111"/>
      <c r="L922" s="108"/>
    </row>
    <row r="923" spans="2:12" x14ac:dyDescent="0.3">
      <c r="B923" s="111" t="str">
        <v/>
      </c>
      <c r="C923" s="111"/>
      <c r="D923" s="111"/>
      <c r="E923" s="111" t="str">
        <v/>
      </c>
      <c r="F923" s="115"/>
      <c r="G923" s="111" t="str">
        <v/>
      </c>
      <c r="H923" s="112"/>
      <c r="I923" s="112"/>
      <c r="J923" s="111"/>
      <c r="K923" s="111"/>
      <c r="L923" s="108"/>
    </row>
    <row r="924" spans="2:12" x14ac:dyDescent="0.3">
      <c r="B924" s="111" t="str">
        <v/>
      </c>
      <c r="C924" s="111"/>
      <c r="D924" s="111"/>
      <c r="E924" s="111" t="str">
        <v/>
      </c>
      <c r="F924" s="115"/>
      <c r="G924" s="111" t="str">
        <v/>
      </c>
      <c r="H924" s="112"/>
      <c r="I924" s="112"/>
      <c r="J924" s="111"/>
      <c r="K924" s="111"/>
      <c r="L924" s="108"/>
    </row>
    <row r="925" spans="2:12" x14ac:dyDescent="0.3">
      <c r="B925" s="111" t="str">
        <v/>
      </c>
      <c r="C925" s="111"/>
      <c r="D925" s="111"/>
      <c r="E925" s="111" t="str">
        <v/>
      </c>
      <c r="F925" s="115"/>
      <c r="G925" s="111" t="str">
        <v/>
      </c>
      <c r="H925" s="112"/>
      <c r="I925" s="112"/>
      <c r="J925" s="111"/>
      <c r="K925" s="111"/>
      <c r="L925" s="108"/>
    </row>
    <row r="926" spans="2:12" x14ac:dyDescent="0.3">
      <c r="B926" s="111" t="str">
        <v/>
      </c>
      <c r="C926" s="111"/>
      <c r="D926" s="111"/>
      <c r="E926" s="111" t="str">
        <v/>
      </c>
      <c r="F926" s="115"/>
      <c r="G926" s="111" t="str">
        <v/>
      </c>
      <c r="H926" s="112"/>
      <c r="I926" s="112"/>
      <c r="J926" s="111"/>
      <c r="K926" s="111"/>
      <c r="L926" s="108"/>
    </row>
    <row r="927" spans="2:12" x14ac:dyDescent="0.3">
      <c r="B927" s="111" t="str">
        <v/>
      </c>
      <c r="C927" s="111"/>
      <c r="D927" s="111"/>
      <c r="E927" s="111" t="str">
        <v/>
      </c>
      <c r="F927" s="115"/>
      <c r="G927" s="111" t="str">
        <v/>
      </c>
      <c r="H927" s="112"/>
      <c r="I927" s="112"/>
      <c r="J927" s="111"/>
      <c r="K927" s="111"/>
      <c r="L927" s="108"/>
    </row>
    <row r="928" spans="2:12" x14ac:dyDescent="0.3">
      <c r="B928" s="111" t="str">
        <v/>
      </c>
      <c r="C928" s="111"/>
      <c r="D928" s="111"/>
      <c r="E928" s="111" t="str">
        <v/>
      </c>
      <c r="F928" s="115"/>
      <c r="G928" s="111" t="str">
        <v/>
      </c>
      <c r="H928" s="112"/>
      <c r="I928" s="112"/>
      <c r="J928" s="111"/>
      <c r="K928" s="111"/>
      <c r="L928" s="108"/>
    </row>
    <row r="929" spans="2:12" x14ac:dyDescent="0.3">
      <c r="B929" s="111" t="str">
        <v/>
      </c>
      <c r="C929" s="111"/>
      <c r="D929" s="111"/>
      <c r="E929" s="111" t="str">
        <v/>
      </c>
      <c r="F929" s="115"/>
      <c r="G929" s="111" t="str">
        <v/>
      </c>
      <c r="H929" s="112"/>
      <c r="I929" s="112"/>
      <c r="J929" s="111"/>
      <c r="K929" s="111"/>
      <c r="L929" s="108"/>
    </row>
    <row r="930" spans="2:12" x14ac:dyDescent="0.3">
      <c r="B930" s="111" t="str">
        <v/>
      </c>
      <c r="C930" s="111"/>
      <c r="D930" s="111"/>
      <c r="E930" s="111" t="str">
        <v/>
      </c>
      <c r="F930" s="115"/>
      <c r="G930" s="111" t="str">
        <v/>
      </c>
      <c r="H930" s="112"/>
      <c r="I930" s="112"/>
      <c r="J930" s="111"/>
      <c r="K930" s="111"/>
      <c r="L930" s="108"/>
    </row>
    <row r="931" spans="2:12" x14ac:dyDescent="0.3">
      <c r="B931" s="111" t="str">
        <v/>
      </c>
      <c r="C931" s="111"/>
      <c r="D931" s="111"/>
      <c r="E931" s="111" t="str">
        <v/>
      </c>
      <c r="F931" s="115"/>
      <c r="G931" s="111" t="str">
        <v/>
      </c>
      <c r="H931" s="112"/>
      <c r="I931" s="112"/>
      <c r="J931" s="111"/>
      <c r="K931" s="111"/>
      <c r="L931" s="108"/>
    </row>
    <row r="932" spans="2:12" x14ac:dyDescent="0.3">
      <c r="B932" s="111" t="str">
        <v/>
      </c>
      <c r="C932" s="111"/>
      <c r="D932" s="111"/>
      <c r="E932" s="111" t="str">
        <v/>
      </c>
      <c r="F932" s="115"/>
      <c r="G932" s="111" t="str">
        <v/>
      </c>
      <c r="H932" s="112"/>
      <c r="I932" s="112"/>
      <c r="J932" s="111"/>
      <c r="K932" s="111"/>
      <c r="L932" s="108"/>
    </row>
    <row r="933" spans="2:12" x14ac:dyDescent="0.3">
      <c r="B933" s="111" t="str">
        <v/>
      </c>
      <c r="C933" s="111"/>
      <c r="D933" s="111"/>
      <c r="E933" s="111" t="str">
        <v/>
      </c>
      <c r="F933" s="115"/>
      <c r="G933" s="111" t="str">
        <v/>
      </c>
      <c r="H933" s="112"/>
      <c r="I933" s="112"/>
      <c r="J933" s="111"/>
      <c r="K933" s="111"/>
      <c r="L933" s="108"/>
    </row>
    <row r="934" spans="2:12" x14ac:dyDescent="0.3">
      <c r="B934" s="111" t="str">
        <v/>
      </c>
      <c r="C934" s="111"/>
      <c r="D934" s="111"/>
      <c r="E934" s="111" t="str">
        <v/>
      </c>
      <c r="F934" s="115"/>
      <c r="G934" s="111" t="str">
        <v/>
      </c>
      <c r="H934" s="112"/>
      <c r="I934" s="112"/>
      <c r="J934" s="111"/>
      <c r="K934" s="111"/>
      <c r="L934" s="108"/>
    </row>
    <row r="935" spans="2:12" x14ac:dyDescent="0.3">
      <c r="B935" s="111" t="str">
        <v/>
      </c>
      <c r="C935" s="111"/>
      <c r="D935" s="111"/>
      <c r="E935" s="111" t="str">
        <v/>
      </c>
      <c r="F935" s="115"/>
      <c r="G935" s="111" t="str">
        <v/>
      </c>
      <c r="H935" s="112"/>
      <c r="I935" s="112"/>
      <c r="J935" s="111"/>
      <c r="K935" s="111"/>
      <c r="L935" s="108"/>
    </row>
    <row r="936" spans="2:12" x14ac:dyDescent="0.3">
      <c r="B936" s="111" t="str">
        <v/>
      </c>
      <c r="C936" s="111"/>
      <c r="D936" s="111"/>
      <c r="E936" s="111" t="str">
        <v/>
      </c>
      <c r="F936" s="115"/>
      <c r="G936" s="111" t="str">
        <v/>
      </c>
      <c r="H936" s="112"/>
      <c r="I936" s="112"/>
      <c r="J936" s="111"/>
      <c r="K936" s="111"/>
      <c r="L936" s="108"/>
    </row>
    <row r="937" spans="2:12" x14ac:dyDescent="0.3">
      <c r="B937" s="111" t="str">
        <v/>
      </c>
      <c r="C937" s="111"/>
      <c r="D937" s="111"/>
      <c r="E937" s="111" t="str">
        <v/>
      </c>
      <c r="F937" s="115"/>
      <c r="G937" s="111" t="str">
        <v/>
      </c>
      <c r="H937" s="112"/>
      <c r="I937" s="112"/>
      <c r="J937" s="111"/>
      <c r="K937" s="111"/>
      <c r="L937" s="108"/>
    </row>
    <row r="938" spans="2:12" x14ac:dyDescent="0.3">
      <c r="B938" s="111" t="str">
        <v/>
      </c>
      <c r="C938" s="111"/>
      <c r="D938" s="111"/>
      <c r="E938" s="111" t="str">
        <v/>
      </c>
      <c r="F938" s="115"/>
      <c r="G938" s="111" t="str">
        <v/>
      </c>
      <c r="H938" s="112"/>
      <c r="I938" s="112"/>
      <c r="J938" s="111"/>
      <c r="K938" s="111"/>
      <c r="L938" s="108"/>
    </row>
    <row r="939" spans="2:12" x14ac:dyDescent="0.3">
      <c r="B939" s="111" t="str">
        <v/>
      </c>
      <c r="C939" s="111"/>
      <c r="D939" s="111"/>
      <c r="E939" s="111" t="str">
        <v/>
      </c>
      <c r="F939" s="115"/>
      <c r="G939" s="111" t="str">
        <v/>
      </c>
      <c r="H939" s="112"/>
      <c r="I939" s="112"/>
      <c r="J939" s="111"/>
      <c r="K939" s="111"/>
      <c r="L939" s="108"/>
    </row>
    <row r="940" spans="2:12" x14ac:dyDescent="0.3">
      <c r="B940" s="111" t="str">
        <v/>
      </c>
      <c r="C940" s="111"/>
      <c r="D940" s="111"/>
      <c r="E940" s="111" t="str">
        <v/>
      </c>
      <c r="F940" s="115"/>
      <c r="G940" s="111" t="str">
        <v/>
      </c>
      <c r="H940" s="112"/>
      <c r="I940" s="112"/>
      <c r="J940" s="111"/>
      <c r="K940" s="111"/>
      <c r="L940" s="108"/>
    </row>
    <row r="941" spans="2:12" x14ac:dyDescent="0.3">
      <c r="B941" s="111" t="str">
        <v/>
      </c>
      <c r="C941" s="111"/>
      <c r="D941" s="111"/>
      <c r="E941" s="111" t="str">
        <v/>
      </c>
      <c r="F941" s="115"/>
      <c r="G941" s="111" t="str">
        <v/>
      </c>
      <c r="H941" s="112"/>
      <c r="I941" s="112"/>
      <c r="J941" s="111"/>
      <c r="K941" s="111"/>
      <c r="L941" s="108"/>
    </row>
    <row r="942" spans="2:12" x14ac:dyDescent="0.3">
      <c r="B942" s="111" t="str">
        <v/>
      </c>
      <c r="C942" s="111"/>
      <c r="D942" s="111"/>
      <c r="E942" s="111" t="str">
        <v/>
      </c>
      <c r="F942" s="115"/>
      <c r="G942" s="111" t="str">
        <v/>
      </c>
      <c r="H942" s="112"/>
      <c r="I942" s="112"/>
      <c r="J942" s="111"/>
      <c r="K942" s="111"/>
      <c r="L942" s="108"/>
    </row>
    <row r="943" spans="2:12" x14ac:dyDescent="0.3">
      <c r="B943" s="111" t="str">
        <v/>
      </c>
      <c r="C943" s="111"/>
      <c r="D943" s="111"/>
      <c r="E943" s="111" t="str">
        <v/>
      </c>
      <c r="F943" s="115"/>
      <c r="G943" s="111" t="str">
        <v/>
      </c>
      <c r="H943" s="112"/>
      <c r="I943" s="112"/>
      <c r="J943" s="111"/>
      <c r="K943" s="111"/>
      <c r="L943" s="108"/>
    </row>
    <row r="944" spans="2:12" x14ac:dyDescent="0.3">
      <c r="B944" s="111" t="str">
        <v/>
      </c>
      <c r="C944" s="111"/>
      <c r="D944" s="111"/>
      <c r="E944" s="111" t="str">
        <v/>
      </c>
      <c r="F944" s="115"/>
      <c r="G944" s="111" t="str">
        <v/>
      </c>
      <c r="H944" s="112"/>
      <c r="I944" s="112"/>
      <c r="J944" s="111"/>
      <c r="K944" s="111"/>
      <c r="L944" s="108"/>
    </row>
    <row r="945" spans="2:12" x14ac:dyDescent="0.3">
      <c r="B945" s="111" t="str">
        <v/>
      </c>
      <c r="C945" s="111"/>
      <c r="D945" s="111"/>
      <c r="E945" s="111" t="str">
        <v/>
      </c>
      <c r="F945" s="115"/>
      <c r="G945" s="111" t="str">
        <v/>
      </c>
      <c r="H945" s="112"/>
      <c r="I945" s="112"/>
      <c r="J945" s="111"/>
      <c r="K945" s="111"/>
      <c r="L945" s="108"/>
    </row>
    <row r="946" spans="2:12" x14ac:dyDescent="0.3">
      <c r="B946" s="111" t="str">
        <v/>
      </c>
      <c r="C946" s="111"/>
      <c r="D946" s="111"/>
      <c r="E946" s="111" t="str">
        <v/>
      </c>
      <c r="F946" s="115"/>
      <c r="G946" s="111" t="str">
        <v/>
      </c>
      <c r="H946" s="112"/>
      <c r="I946" s="112"/>
      <c r="J946" s="111"/>
      <c r="K946" s="111"/>
      <c r="L946" s="108"/>
    </row>
    <row r="947" spans="2:12" x14ac:dyDescent="0.3">
      <c r="B947" s="111" t="str">
        <v/>
      </c>
      <c r="C947" s="111"/>
      <c r="D947" s="111"/>
      <c r="E947" s="111" t="str">
        <v/>
      </c>
      <c r="F947" s="115"/>
      <c r="G947" s="111" t="str">
        <v/>
      </c>
      <c r="H947" s="112"/>
      <c r="I947" s="112"/>
      <c r="J947" s="111"/>
      <c r="K947" s="111"/>
      <c r="L947" s="108"/>
    </row>
    <row r="948" spans="2:12" x14ac:dyDescent="0.3">
      <c r="B948" s="111" t="str">
        <v/>
      </c>
      <c r="C948" s="111"/>
      <c r="D948" s="111"/>
      <c r="E948" s="111" t="str">
        <v/>
      </c>
      <c r="F948" s="115"/>
      <c r="G948" s="111" t="str">
        <v/>
      </c>
      <c r="H948" s="112"/>
      <c r="I948" s="112"/>
      <c r="J948" s="111"/>
      <c r="K948" s="111"/>
      <c r="L948" s="108"/>
    </row>
    <row r="949" spans="2:12" x14ac:dyDescent="0.3">
      <c r="B949" s="111" t="str">
        <v/>
      </c>
      <c r="C949" s="111"/>
      <c r="D949" s="111"/>
      <c r="E949" s="111" t="str">
        <v/>
      </c>
      <c r="F949" s="115"/>
      <c r="G949" s="111" t="str">
        <v/>
      </c>
      <c r="H949" s="112"/>
      <c r="I949" s="112"/>
      <c r="J949" s="111"/>
      <c r="K949" s="111"/>
      <c r="L949" s="108"/>
    </row>
    <row r="950" spans="2:12" x14ac:dyDescent="0.3">
      <c r="B950" s="111" t="str">
        <v/>
      </c>
      <c r="C950" s="111"/>
      <c r="D950" s="111"/>
      <c r="E950" s="111" t="str">
        <v/>
      </c>
      <c r="F950" s="115"/>
      <c r="G950" s="111" t="str">
        <v/>
      </c>
      <c r="H950" s="112"/>
      <c r="I950" s="112"/>
      <c r="J950" s="111"/>
      <c r="K950" s="111"/>
      <c r="L950" s="108"/>
    </row>
    <row r="951" spans="2:12" x14ac:dyDescent="0.3">
      <c r="B951" s="111" t="str">
        <v/>
      </c>
      <c r="C951" s="111"/>
      <c r="D951" s="111"/>
      <c r="E951" s="111" t="str">
        <v/>
      </c>
      <c r="F951" s="115"/>
      <c r="G951" s="111" t="str">
        <v/>
      </c>
      <c r="H951" s="112"/>
      <c r="I951" s="112"/>
      <c r="J951" s="111"/>
      <c r="K951" s="111"/>
      <c r="L951" s="108"/>
    </row>
    <row r="952" spans="2:12" x14ac:dyDescent="0.3">
      <c r="B952" s="111" t="str">
        <v/>
      </c>
      <c r="C952" s="111"/>
      <c r="D952" s="111"/>
      <c r="E952" s="111" t="str">
        <v/>
      </c>
      <c r="F952" s="115"/>
      <c r="G952" s="111" t="str">
        <v/>
      </c>
      <c r="H952" s="112"/>
      <c r="I952" s="112"/>
      <c r="J952" s="111"/>
      <c r="K952" s="111"/>
      <c r="L952" s="108"/>
    </row>
    <row r="953" spans="2:12" x14ac:dyDescent="0.3">
      <c r="B953" s="111" t="str">
        <v/>
      </c>
      <c r="C953" s="111"/>
      <c r="D953" s="111"/>
      <c r="E953" s="111" t="str">
        <v/>
      </c>
      <c r="F953" s="115"/>
      <c r="G953" s="111" t="str">
        <v/>
      </c>
      <c r="H953" s="112"/>
      <c r="I953" s="112"/>
      <c r="J953" s="111"/>
      <c r="K953" s="111"/>
      <c r="L953" s="108"/>
    </row>
    <row r="954" spans="2:12" x14ac:dyDescent="0.3">
      <c r="B954" s="111" t="str">
        <v/>
      </c>
      <c r="C954" s="111"/>
      <c r="D954" s="111"/>
      <c r="E954" s="111" t="str">
        <v/>
      </c>
      <c r="F954" s="115"/>
      <c r="G954" s="111" t="str">
        <v/>
      </c>
      <c r="H954" s="112"/>
      <c r="I954" s="112"/>
      <c r="J954" s="111"/>
      <c r="K954" s="111"/>
      <c r="L954" s="108"/>
    </row>
    <row r="955" spans="2:12" x14ac:dyDescent="0.3">
      <c r="B955" s="111" t="str">
        <v/>
      </c>
      <c r="C955" s="111"/>
      <c r="D955" s="111"/>
      <c r="E955" s="111" t="str">
        <v/>
      </c>
      <c r="F955" s="115"/>
      <c r="G955" s="111" t="str">
        <v/>
      </c>
      <c r="H955" s="112"/>
      <c r="I955" s="112"/>
      <c r="J955" s="111"/>
      <c r="K955" s="111"/>
      <c r="L955" s="108"/>
    </row>
    <row r="956" spans="2:12" x14ac:dyDescent="0.3">
      <c r="B956" s="111" t="str">
        <v/>
      </c>
      <c r="C956" s="111"/>
      <c r="D956" s="111"/>
      <c r="E956" s="111" t="str">
        <v/>
      </c>
      <c r="F956" s="115"/>
      <c r="G956" s="111" t="str">
        <v/>
      </c>
      <c r="H956" s="112"/>
      <c r="I956" s="112"/>
      <c r="J956" s="111"/>
      <c r="K956" s="111"/>
      <c r="L956" s="108"/>
    </row>
    <row r="957" spans="2:12" x14ac:dyDescent="0.3">
      <c r="B957" s="111" t="str">
        <v/>
      </c>
      <c r="C957" s="111"/>
      <c r="D957" s="111"/>
      <c r="E957" s="111" t="str">
        <v/>
      </c>
      <c r="F957" s="115"/>
      <c r="G957" s="111" t="str">
        <v/>
      </c>
      <c r="H957" s="112"/>
      <c r="I957" s="112"/>
      <c r="J957" s="111"/>
      <c r="K957" s="111"/>
      <c r="L957" s="108"/>
    </row>
    <row r="958" spans="2:12" x14ac:dyDescent="0.3">
      <c r="B958" s="111" t="str">
        <v/>
      </c>
      <c r="C958" s="111"/>
      <c r="D958" s="111"/>
      <c r="E958" s="111" t="str">
        <v/>
      </c>
      <c r="F958" s="115"/>
      <c r="G958" s="111" t="str">
        <v/>
      </c>
      <c r="H958" s="112"/>
      <c r="I958" s="112"/>
      <c r="J958" s="111"/>
      <c r="K958" s="111"/>
      <c r="L958" s="108"/>
    </row>
    <row r="959" spans="2:12" x14ac:dyDescent="0.3">
      <c r="B959" s="111" t="str">
        <v/>
      </c>
      <c r="C959" s="111"/>
      <c r="D959" s="111"/>
      <c r="E959" s="111" t="str">
        <v/>
      </c>
      <c r="F959" s="115"/>
      <c r="G959" s="111" t="str">
        <v/>
      </c>
      <c r="H959" s="112"/>
      <c r="I959" s="112"/>
      <c r="J959" s="111"/>
      <c r="K959" s="111"/>
      <c r="L959" s="108"/>
    </row>
    <row r="960" spans="2:12" x14ac:dyDescent="0.3">
      <c r="B960" s="111" t="str">
        <v/>
      </c>
      <c r="C960" s="111"/>
      <c r="D960" s="111"/>
      <c r="E960" s="111" t="str">
        <v/>
      </c>
      <c r="F960" s="115"/>
      <c r="G960" s="111" t="str">
        <v/>
      </c>
      <c r="H960" s="112"/>
      <c r="I960" s="112"/>
      <c r="J960" s="111"/>
      <c r="K960" s="111"/>
      <c r="L960" s="108"/>
    </row>
    <row r="961" spans="2:12" x14ac:dyDescent="0.3">
      <c r="B961" s="111" t="str">
        <v/>
      </c>
      <c r="C961" s="111"/>
      <c r="D961" s="111"/>
      <c r="E961" s="111" t="str">
        <v/>
      </c>
      <c r="F961" s="115"/>
      <c r="G961" s="111" t="str">
        <v/>
      </c>
      <c r="H961" s="112"/>
      <c r="I961" s="112"/>
      <c r="J961" s="111"/>
      <c r="K961" s="111"/>
      <c r="L961" s="108"/>
    </row>
    <row r="962" spans="2:12" x14ac:dyDescent="0.3">
      <c r="B962" s="111" t="str">
        <v/>
      </c>
      <c r="C962" s="111"/>
      <c r="D962" s="111"/>
      <c r="E962" s="111" t="str">
        <v/>
      </c>
      <c r="F962" s="115"/>
      <c r="G962" s="111" t="str">
        <v/>
      </c>
      <c r="H962" s="112"/>
      <c r="I962" s="112"/>
      <c r="J962" s="111"/>
      <c r="K962" s="111"/>
      <c r="L962" s="108"/>
    </row>
    <row r="963" spans="2:12" x14ac:dyDescent="0.3">
      <c r="B963" s="111" t="str">
        <v/>
      </c>
      <c r="C963" s="111"/>
      <c r="D963" s="111"/>
      <c r="E963" s="111" t="str">
        <v/>
      </c>
      <c r="F963" s="115"/>
      <c r="G963" s="111" t="str">
        <v/>
      </c>
      <c r="H963" s="112"/>
      <c r="I963" s="112"/>
      <c r="J963" s="111"/>
      <c r="K963" s="111"/>
      <c r="L963" s="108"/>
    </row>
    <row r="964" spans="2:12" x14ac:dyDescent="0.3">
      <c r="B964" s="111" t="str">
        <v/>
      </c>
      <c r="C964" s="111"/>
      <c r="D964" s="111"/>
      <c r="E964" s="111" t="str">
        <v/>
      </c>
      <c r="F964" s="115"/>
      <c r="G964" s="111" t="str">
        <v/>
      </c>
      <c r="H964" s="112"/>
      <c r="I964" s="112"/>
      <c r="J964" s="111"/>
      <c r="K964" s="111"/>
      <c r="L964" s="108"/>
    </row>
    <row r="965" spans="2:12" x14ac:dyDescent="0.3">
      <c r="B965" s="111" t="str">
        <v/>
      </c>
      <c r="C965" s="111"/>
      <c r="D965" s="111"/>
      <c r="E965" s="111" t="str">
        <v/>
      </c>
      <c r="F965" s="115"/>
      <c r="G965" s="111" t="str">
        <v/>
      </c>
      <c r="H965" s="112"/>
      <c r="I965" s="112"/>
      <c r="J965" s="111"/>
      <c r="K965" s="111"/>
      <c r="L965" s="108"/>
    </row>
    <row r="966" spans="2:12" x14ac:dyDescent="0.3">
      <c r="B966" s="111" t="str">
        <v/>
      </c>
      <c r="C966" s="111"/>
      <c r="D966" s="111"/>
      <c r="E966" s="111" t="str">
        <v/>
      </c>
      <c r="F966" s="115"/>
      <c r="G966" s="111" t="str">
        <v/>
      </c>
      <c r="H966" s="112"/>
      <c r="I966" s="112"/>
      <c r="J966" s="111"/>
      <c r="K966" s="111"/>
      <c r="L966" s="108"/>
    </row>
    <row r="967" spans="2:12" x14ac:dyDescent="0.3">
      <c r="B967" s="111" t="str">
        <v/>
      </c>
      <c r="C967" s="111"/>
      <c r="D967" s="111"/>
      <c r="E967" s="111" t="str">
        <v/>
      </c>
      <c r="F967" s="115"/>
      <c r="G967" s="111" t="str">
        <v/>
      </c>
      <c r="H967" s="112"/>
      <c r="I967" s="112"/>
      <c r="J967" s="111"/>
      <c r="K967" s="111"/>
      <c r="L967" s="108"/>
    </row>
    <row r="968" spans="2:12" x14ac:dyDescent="0.3">
      <c r="B968" s="111" t="str">
        <v/>
      </c>
      <c r="C968" s="111"/>
      <c r="D968" s="111"/>
      <c r="E968" s="111" t="str">
        <v/>
      </c>
      <c r="F968" s="115"/>
      <c r="G968" s="111" t="str">
        <v/>
      </c>
      <c r="H968" s="112"/>
      <c r="I968" s="112"/>
      <c r="J968" s="111"/>
      <c r="K968" s="111"/>
      <c r="L968" s="108"/>
    </row>
    <row r="969" spans="2:12" x14ac:dyDescent="0.3">
      <c r="B969" s="111" t="str">
        <v/>
      </c>
      <c r="C969" s="111"/>
      <c r="D969" s="111"/>
      <c r="E969" s="111" t="str">
        <v/>
      </c>
      <c r="F969" s="115"/>
      <c r="G969" s="111" t="str">
        <v/>
      </c>
      <c r="H969" s="112"/>
      <c r="I969" s="112"/>
      <c r="J969" s="111"/>
      <c r="K969" s="111"/>
      <c r="L969" s="108"/>
    </row>
    <row r="970" spans="2:12" x14ac:dyDescent="0.3">
      <c r="B970" s="111" t="str">
        <v/>
      </c>
      <c r="C970" s="111"/>
      <c r="D970" s="111"/>
      <c r="E970" s="111" t="str">
        <v/>
      </c>
      <c r="F970" s="115"/>
      <c r="G970" s="111" t="str">
        <v/>
      </c>
      <c r="H970" s="112"/>
      <c r="I970" s="112"/>
      <c r="J970" s="111"/>
      <c r="K970" s="111"/>
      <c r="L970" s="108"/>
    </row>
    <row r="971" spans="2:12" x14ac:dyDescent="0.3">
      <c r="B971" s="111" t="str">
        <v/>
      </c>
      <c r="C971" s="111"/>
      <c r="D971" s="111"/>
      <c r="E971" s="111" t="str">
        <v/>
      </c>
      <c r="F971" s="115"/>
      <c r="G971" s="111" t="str">
        <v/>
      </c>
      <c r="H971" s="112"/>
      <c r="I971" s="112"/>
      <c r="J971" s="111"/>
      <c r="K971" s="111"/>
      <c r="L971" s="108"/>
    </row>
    <row r="972" spans="2:12" x14ac:dyDescent="0.3">
      <c r="B972" s="111" t="str">
        <v/>
      </c>
      <c r="C972" s="111"/>
      <c r="D972" s="111"/>
      <c r="E972" s="111" t="str">
        <v/>
      </c>
      <c r="F972" s="115"/>
      <c r="G972" s="111" t="str">
        <v/>
      </c>
      <c r="H972" s="112"/>
      <c r="I972" s="112"/>
      <c r="J972" s="111"/>
      <c r="K972" s="111"/>
      <c r="L972" s="108"/>
    </row>
    <row r="973" spans="2:12" x14ac:dyDescent="0.3">
      <c r="B973" s="111" t="str">
        <v/>
      </c>
      <c r="C973" s="111"/>
      <c r="D973" s="111"/>
      <c r="E973" s="111" t="str">
        <v/>
      </c>
      <c r="F973" s="115"/>
      <c r="G973" s="111" t="str">
        <v/>
      </c>
      <c r="H973" s="112"/>
      <c r="I973" s="112"/>
      <c r="J973" s="111"/>
      <c r="K973" s="111"/>
      <c r="L973" s="108"/>
    </row>
    <row r="974" spans="2:12" x14ac:dyDescent="0.3">
      <c r="B974" s="111" t="str">
        <v/>
      </c>
      <c r="C974" s="111"/>
      <c r="D974" s="111"/>
      <c r="E974" s="111" t="str">
        <v/>
      </c>
      <c r="F974" s="115"/>
      <c r="G974" s="111" t="str">
        <v/>
      </c>
      <c r="H974" s="112"/>
      <c r="I974" s="112"/>
      <c r="J974" s="111"/>
      <c r="K974" s="111"/>
      <c r="L974" s="108"/>
    </row>
    <row r="975" spans="2:12" x14ac:dyDescent="0.3">
      <c r="B975" s="111" t="str">
        <v/>
      </c>
      <c r="C975" s="111"/>
      <c r="D975" s="111"/>
      <c r="E975" s="111" t="str">
        <v/>
      </c>
      <c r="F975" s="115"/>
      <c r="G975" s="111" t="str">
        <v/>
      </c>
      <c r="H975" s="112"/>
      <c r="I975" s="112"/>
      <c r="J975" s="111"/>
      <c r="K975" s="111"/>
      <c r="L975" s="108"/>
    </row>
    <row r="976" spans="2:12" x14ac:dyDescent="0.3">
      <c r="B976" s="111" t="str">
        <v/>
      </c>
      <c r="C976" s="111"/>
      <c r="D976" s="111"/>
      <c r="E976" s="111" t="str">
        <v/>
      </c>
      <c r="F976" s="115"/>
      <c r="G976" s="111" t="str">
        <v/>
      </c>
      <c r="H976" s="112"/>
      <c r="I976" s="112"/>
      <c r="J976" s="111"/>
      <c r="K976" s="111"/>
      <c r="L976" s="108"/>
    </row>
    <row r="977" spans="2:12" x14ac:dyDescent="0.3">
      <c r="B977" s="111" t="str">
        <v/>
      </c>
      <c r="C977" s="111"/>
      <c r="D977" s="111"/>
      <c r="E977" s="111" t="str">
        <v/>
      </c>
      <c r="F977" s="115"/>
      <c r="G977" s="111" t="str">
        <v/>
      </c>
      <c r="H977" s="112"/>
      <c r="I977" s="112"/>
      <c r="J977" s="111"/>
      <c r="K977" s="111"/>
      <c r="L977" s="108"/>
    </row>
    <row r="978" spans="2:12" x14ac:dyDescent="0.3">
      <c r="B978" s="111" t="str">
        <v/>
      </c>
      <c r="C978" s="111"/>
      <c r="D978" s="111"/>
      <c r="E978" s="111" t="str">
        <v/>
      </c>
      <c r="F978" s="115"/>
      <c r="G978" s="111" t="str">
        <v/>
      </c>
      <c r="H978" s="112"/>
      <c r="I978" s="112"/>
      <c r="J978" s="111"/>
      <c r="K978" s="111"/>
      <c r="L978" s="108"/>
    </row>
    <row r="979" spans="2:12" x14ac:dyDescent="0.3">
      <c r="B979" s="111" t="str">
        <v/>
      </c>
      <c r="C979" s="111"/>
      <c r="D979" s="111"/>
      <c r="E979" s="111" t="str">
        <v/>
      </c>
      <c r="F979" s="115"/>
      <c r="G979" s="111" t="str">
        <v/>
      </c>
      <c r="H979" s="112"/>
      <c r="I979" s="112"/>
      <c r="J979" s="111"/>
      <c r="K979" s="111"/>
      <c r="L979" s="108"/>
    </row>
    <row r="980" spans="2:12" x14ac:dyDescent="0.3">
      <c r="B980" s="111" t="str">
        <v/>
      </c>
      <c r="C980" s="111"/>
      <c r="D980" s="111"/>
      <c r="E980" s="111" t="str">
        <v/>
      </c>
      <c r="F980" s="115"/>
      <c r="G980" s="111" t="str">
        <v/>
      </c>
      <c r="H980" s="112"/>
      <c r="I980" s="112"/>
      <c r="J980" s="111"/>
      <c r="K980" s="111"/>
      <c r="L980" s="108"/>
    </row>
    <row r="981" spans="2:12" x14ac:dyDescent="0.3">
      <c r="B981" s="111" t="str">
        <v/>
      </c>
      <c r="C981" s="111"/>
      <c r="D981" s="111"/>
      <c r="E981" s="111" t="str">
        <v/>
      </c>
      <c r="F981" s="115"/>
      <c r="G981" s="111" t="str">
        <v/>
      </c>
      <c r="H981" s="112"/>
      <c r="I981" s="112"/>
      <c r="J981" s="111"/>
      <c r="K981" s="111"/>
      <c r="L981" s="108"/>
    </row>
    <row r="982" spans="2:12" x14ac:dyDescent="0.3">
      <c r="B982" s="111" t="str">
        <v/>
      </c>
      <c r="C982" s="111"/>
      <c r="D982" s="111"/>
      <c r="E982" s="111" t="str">
        <v/>
      </c>
      <c r="F982" s="115"/>
      <c r="G982" s="111" t="str">
        <v/>
      </c>
      <c r="H982" s="112"/>
      <c r="I982" s="112"/>
      <c r="J982" s="111"/>
      <c r="K982" s="111"/>
      <c r="L982" s="108"/>
    </row>
    <row r="983" spans="2:12" x14ac:dyDescent="0.3">
      <c r="B983" s="111" t="str">
        <v/>
      </c>
      <c r="C983" s="111"/>
      <c r="D983" s="111"/>
      <c r="E983" s="111" t="str">
        <v/>
      </c>
      <c r="F983" s="115"/>
      <c r="G983" s="111" t="str">
        <v/>
      </c>
      <c r="H983" s="112"/>
      <c r="I983" s="112"/>
      <c r="J983" s="111"/>
      <c r="K983" s="111"/>
      <c r="L983" s="108"/>
    </row>
    <row r="984" spans="2:12" x14ac:dyDescent="0.3">
      <c r="B984" s="111" t="str">
        <v/>
      </c>
      <c r="C984" s="111"/>
      <c r="D984" s="111"/>
      <c r="E984" s="111" t="str">
        <v/>
      </c>
      <c r="F984" s="115"/>
      <c r="G984" s="111" t="str">
        <v/>
      </c>
      <c r="H984" s="112"/>
      <c r="I984" s="112"/>
      <c r="J984" s="111"/>
      <c r="K984" s="111"/>
      <c r="L984" s="108"/>
    </row>
    <row r="985" spans="2:12" x14ac:dyDescent="0.3">
      <c r="B985" s="111" t="str">
        <v/>
      </c>
      <c r="C985" s="111"/>
      <c r="D985" s="111"/>
      <c r="E985" s="111" t="str">
        <v/>
      </c>
      <c r="F985" s="115"/>
      <c r="G985" s="111" t="str">
        <v/>
      </c>
      <c r="H985" s="112"/>
      <c r="I985" s="112"/>
      <c r="J985" s="111"/>
      <c r="K985" s="111"/>
      <c r="L985" s="108"/>
    </row>
    <row r="986" spans="2:12" x14ac:dyDescent="0.3">
      <c r="B986" s="111" t="str">
        <v/>
      </c>
      <c r="C986" s="111"/>
      <c r="D986" s="111"/>
      <c r="E986" s="111" t="str">
        <v/>
      </c>
      <c r="F986" s="115"/>
      <c r="G986" s="111" t="str">
        <v/>
      </c>
      <c r="H986" s="112"/>
      <c r="I986" s="112"/>
      <c r="J986" s="111"/>
      <c r="K986" s="111"/>
      <c r="L986" s="108"/>
    </row>
    <row r="987" spans="2:12" x14ac:dyDescent="0.3">
      <c r="B987" s="111" t="str">
        <v/>
      </c>
      <c r="C987" s="111"/>
      <c r="D987" s="111"/>
      <c r="E987" s="111" t="str">
        <v/>
      </c>
      <c r="F987" s="115"/>
      <c r="G987" s="111" t="str">
        <v/>
      </c>
      <c r="H987" s="112"/>
      <c r="I987" s="112"/>
      <c r="J987" s="111"/>
      <c r="K987" s="111"/>
      <c r="L987" s="108"/>
    </row>
    <row r="988" spans="2:12" x14ac:dyDescent="0.3">
      <c r="B988" s="111" t="str">
        <v/>
      </c>
      <c r="C988" s="111"/>
      <c r="D988" s="111"/>
      <c r="E988" s="111" t="str">
        <v/>
      </c>
      <c r="F988" s="115"/>
      <c r="G988" s="111" t="str">
        <v/>
      </c>
      <c r="H988" s="112"/>
      <c r="I988" s="112"/>
      <c r="J988" s="111"/>
      <c r="K988" s="111"/>
      <c r="L988" s="108"/>
    </row>
    <row r="989" spans="2:12" x14ac:dyDescent="0.3">
      <c r="B989" s="111" t="str">
        <v/>
      </c>
      <c r="C989" s="111"/>
      <c r="D989" s="111"/>
      <c r="E989" s="111" t="str">
        <v/>
      </c>
      <c r="F989" s="115"/>
      <c r="G989" s="111" t="str">
        <v/>
      </c>
      <c r="H989" s="112"/>
      <c r="I989" s="112"/>
      <c r="J989" s="111"/>
      <c r="K989" s="111"/>
      <c r="L989" s="108"/>
    </row>
    <row r="990" spans="2:12" x14ac:dyDescent="0.3">
      <c r="B990" s="111" t="str">
        <v/>
      </c>
      <c r="C990" s="111"/>
      <c r="D990" s="111"/>
      <c r="E990" s="111" t="str">
        <v/>
      </c>
      <c r="F990" s="115"/>
      <c r="G990" s="111" t="str">
        <v/>
      </c>
      <c r="H990" s="112"/>
      <c r="I990" s="112"/>
      <c r="J990" s="111"/>
      <c r="K990" s="111"/>
      <c r="L990" s="108"/>
    </row>
    <row r="991" spans="2:12" x14ac:dyDescent="0.3">
      <c r="B991" s="111" t="str">
        <v/>
      </c>
      <c r="C991" s="111"/>
      <c r="D991" s="111"/>
      <c r="E991" s="111" t="str">
        <v/>
      </c>
      <c r="F991" s="115"/>
      <c r="G991" s="111" t="str">
        <v/>
      </c>
      <c r="H991" s="112"/>
      <c r="I991" s="112"/>
      <c r="J991" s="111"/>
      <c r="K991" s="111"/>
      <c r="L991" s="108"/>
    </row>
    <row r="992" spans="2:12" x14ac:dyDescent="0.3">
      <c r="B992" s="111" t="str">
        <v/>
      </c>
      <c r="C992" s="111"/>
      <c r="D992" s="111"/>
      <c r="E992" s="111" t="str">
        <v/>
      </c>
      <c r="F992" s="115"/>
      <c r="G992" s="111" t="str">
        <v/>
      </c>
      <c r="H992" s="112"/>
      <c r="I992" s="112"/>
      <c r="J992" s="111"/>
      <c r="K992" s="111"/>
      <c r="L992" s="108"/>
    </row>
    <row r="993" spans="2:12" x14ac:dyDescent="0.3">
      <c r="B993" s="111" t="str">
        <v/>
      </c>
      <c r="C993" s="111"/>
      <c r="D993" s="111"/>
      <c r="E993" s="111" t="str">
        <v/>
      </c>
      <c r="F993" s="115"/>
      <c r="G993" s="111" t="str">
        <v/>
      </c>
      <c r="H993" s="111"/>
      <c r="I993" s="111"/>
      <c r="J993" s="111"/>
      <c r="K993" s="111"/>
      <c r="L993" s="108"/>
    </row>
    <row r="994" spans="2:12" x14ac:dyDescent="0.3">
      <c r="B994" s="111" t="str">
        <v/>
      </c>
      <c r="C994" s="111"/>
      <c r="D994" s="111"/>
      <c r="E994" s="111" t="str">
        <v/>
      </c>
      <c r="F994" s="115"/>
      <c r="G994" s="111" t="str">
        <v/>
      </c>
      <c r="H994" s="111"/>
      <c r="I994" s="111"/>
      <c r="J994" s="111"/>
      <c r="K994" s="111"/>
      <c r="L994" s="108"/>
    </row>
    <row r="995" spans="2:12" x14ac:dyDescent="0.3">
      <c r="B995" s="111" t="str">
        <v/>
      </c>
      <c r="C995" s="111"/>
      <c r="D995" s="111"/>
      <c r="E995" s="111" t="str">
        <v/>
      </c>
      <c r="F995" s="115"/>
      <c r="G995" s="111" t="str">
        <v/>
      </c>
      <c r="H995" s="111"/>
      <c r="I995" s="111"/>
      <c r="J995" s="111"/>
      <c r="K995" s="111"/>
      <c r="L995" s="108"/>
    </row>
    <row r="996" spans="2:12" x14ac:dyDescent="0.3">
      <c r="B996" s="111" t="str">
        <v/>
      </c>
      <c r="C996" s="111"/>
      <c r="D996" s="111"/>
      <c r="E996" s="111" t="str">
        <v/>
      </c>
      <c r="F996" s="115"/>
      <c r="G996" s="111" t="str">
        <v/>
      </c>
      <c r="H996" s="111"/>
      <c r="I996" s="111"/>
      <c r="J996" s="111"/>
      <c r="K996" s="111"/>
      <c r="L996" s="108"/>
    </row>
    <row r="997" spans="2:12" x14ac:dyDescent="0.3">
      <c r="B997" s="111" t="str">
        <v/>
      </c>
      <c r="C997" s="111"/>
      <c r="D997" s="111"/>
      <c r="E997" s="111" t="str">
        <v/>
      </c>
      <c r="F997" s="115"/>
      <c r="G997" s="111" t="str">
        <v/>
      </c>
      <c r="H997" s="111"/>
      <c r="I997" s="111"/>
      <c r="J997" s="111"/>
      <c r="K997" s="111"/>
      <c r="L997" s="108"/>
    </row>
    <row r="998" spans="2:12" x14ac:dyDescent="0.3">
      <c r="B998" s="111" t="str">
        <v/>
      </c>
      <c r="C998" s="111"/>
      <c r="D998" s="111"/>
      <c r="E998" s="111" t="str">
        <v/>
      </c>
      <c r="F998" s="115"/>
      <c r="G998" s="111" t="str">
        <v/>
      </c>
      <c r="H998" s="111"/>
      <c r="I998" s="111"/>
      <c r="J998" s="111"/>
      <c r="K998" s="111"/>
      <c r="L998" s="108"/>
    </row>
    <row r="999" spans="2:12" x14ac:dyDescent="0.3">
      <c r="B999" s="111" t="str">
        <v/>
      </c>
      <c r="C999" s="111"/>
      <c r="D999" s="111"/>
      <c r="E999" s="111" t="str">
        <v/>
      </c>
      <c r="F999" s="115"/>
      <c r="G999" s="111" t="str">
        <v/>
      </c>
      <c r="H999" s="111"/>
      <c r="I999" s="111"/>
      <c r="J999" s="111"/>
      <c r="K999" s="111"/>
      <c r="L999" s="108"/>
    </row>
    <row r="1000" spans="2:12" x14ac:dyDescent="0.3">
      <c r="B1000" s="111" t="str">
        <v/>
      </c>
      <c r="C1000" s="111"/>
      <c r="D1000" s="111"/>
      <c r="E1000" s="111" t="str">
        <v/>
      </c>
      <c r="F1000" s="115"/>
      <c r="G1000" s="111" t="str">
        <v/>
      </c>
      <c r="H1000" s="111"/>
      <c r="I1000" s="111"/>
      <c r="J1000" s="111"/>
      <c r="K1000" s="111"/>
      <c r="L1000" s="108"/>
    </row>
  </sheetData>
  <sheetProtection algorithmName="SHA-512" hashValue="FxAOdCclYJS+Zxtfu/5xE9EMH8eYRzbJmhL/GPzs2gFNpYWssjIup8oZUyxBtazkvyyCuhru2hVw/ecXoOq1pQ==" saltValue="HDPtr/jiL+jH36nS34hT4Q==" spinCount="100000" sheet="1" objects="1" scenarios="1"/>
  <mergeCells count="1">
    <mergeCell ref="B2:K2"/>
  </mergeCells>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'Aux Tables'!$B$22:$B$30</xm:f>
          </x14:formula1>
          <xm:sqref>J58:J736 I15:I736</xm:sqref>
        </x14:dataValidation>
        <x14:dataValidation type="list" allowBlank="1" showInputMessage="1" showErrorMessage="1" xr:uid="{FAF3340D-9880-4DDC-9445-390C2CD89E6F}">
          <x14:formula1>
            <xm:f>'Aux Tables'!$B$23:$B$30</xm:f>
          </x14:formula1>
          <xm:sqref>I5:I14</xm:sqref>
        </x14:dataValidation>
        <x14:dataValidation type="list" allowBlank="1" showInputMessage="1" showErrorMessage="1" xr:uid="{D09FD793-3AF6-4F44-892B-56794DBFA52B}">
          <x14:formula1>
            <xm:f>'Aux Tables'!$B$37:$B$38</xm:f>
          </x14:formula1>
          <xm:sqref>J26:J57 K5:K25 J6:J25 J5</xm:sqref>
        </x14:dataValidation>
        <x14:dataValidation type="list" allowBlank="1" showInputMessage="1" showErrorMessage="1" xr:uid="{B7AFBBE6-EB64-471F-BF48-96B256B0021A}">
          <x14:formula1>
            <xm:f>'Aux Tables'!$B$50:$B$52</xm:f>
          </x14:formula1>
          <xm:sqref>H5:H57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zoomScale="86" zoomScaleNormal="110" workbookViewId="0">
      <selection activeCell="E15" sqref="E15"/>
    </sheetView>
  </sheetViews>
  <sheetFormatPr defaultColWidth="11.44140625" defaultRowHeight="14.4" x14ac:dyDescent="0.3"/>
  <cols>
    <col min="1" max="1" width="4.88671875" customWidth="1"/>
    <col min="2" max="2" width="14.5546875" hidden="1" customWidth="1"/>
    <col min="3" max="3" width="13.109375" customWidth="1"/>
    <col min="4" max="4" width="49.88671875" customWidth="1"/>
    <col min="5" max="5" width="67.88671875" customWidth="1"/>
    <col min="6" max="6" width="31.5546875" style="2" customWidth="1"/>
    <col min="7" max="7" width="42.5546875" style="2" customWidth="1"/>
    <col min="8" max="8" width="30.6640625" customWidth="1"/>
    <col min="9" max="9" width="2.5546875" hidden="1" customWidth="1"/>
  </cols>
  <sheetData>
    <row r="2" spans="2:12" s="1" customFormat="1" ht="102" customHeight="1" x14ac:dyDescent="0.3">
      <c r="B2" s="138" t="s">
        <v>216</v>
      </c>
      <c r="C2" s="138"/>
      <c r="D2" s="138"/>
      <c r="E2" s="138"/>
      <c r="F2" s="138"/>
      <c r="G2" s="138"/>
      <c r="H2" s="138"/>
      <c r="I2"/>
      <c r="J2"/>
      <c r="K2"/>
      <c r="L2"/>
    </row>
    <row r="3" spans="2:12" x14ac:dyDescent="0.3">
      <c r="B3" s="53"/>
      <c r="C3" s="53"/>
      <c r="D3" s="53"/>
      <c r="E3" s="53"/>
      <c r="F3" s="75"/>
      <c r="G3" s="75"/>
      <c r="H3" s="53"/>
    </row>
    <row r="4" spans="2:12" x14ac:dyDescent="0.3">
      <c r="B4" s="76" t="str">
        <f>'Guideline Measures (MG)'!B4</f>
        <v>Tipo Medida</v>
      </c>
      <c r="C4" s="77" t="s">
        <v>131</v>
      </c>
      <c r="D4" s="88" t="s">
        <v>96</v>
      </c>
      <c r="E4" s="78" t="s">
        <v>171</v>
      </c>
      <c r="F4" s="79" t="s">
        <v>172</v>
      </c>
      <c r="G4" s="87" t="s">
        <v>173</v>
      </c>
      <c r="H4" s="79" t="s">
        <v>174</v>
      </c>
      <c r="I4" s="18" t="s">
        <v>59</v>
      </c>
    </row>
    <row r="5" spans="2:12" x14ac:dyDescent="0.3">
      <c r="B5" s="80" t="str" cm="1">
        <f t="array" ref="B5:B1000">_xlfn.LET(
    _xlpm.datos, C5:C1000,
    _xlpm.resultado, IF(_xlpm.datos &lt;&gt; "", "Medida Adicional", ""),
    _xlpm.resultado
)</f>
        <v/>
      </c>
      <c r="C5" s="81"/>
      <c r="D5" s="81"/>
      <c r="E5" s="82"/>
      <c r="F5" s="83" t="str">
        <f>IF(E5&lt;&gt;"",'Aux Tables'!$B$42,'Aux Tables'!$B$41)</f>
        <v>00. Pending contribution</v>
      </c>
      <c r="G5" s="84"/>
      <c r="H5" s="85"/>
      <c r="I5" s="30" t="str" cm="1">
        <f t="array" ref="I5:I1000">_xlfn.LET(
  _xlpm.lookup_values, C5:C1000,
  _xlpm.match_rows, MATCH(_xlpm.lookup_values, 'Autoeval MA'!$F:$F, 0),
  _xlpm.results, IF(ISNUMBER(_xlpm.match_rows), INDEX('Autoeval MA'!$B:$B, _xlpm.match_rows), ""),
  _xlpm.results
)</f>
        <v/>
      </c>
    </row>
    <row r="6" spans="2:12" x14ac:dyDescent="0.3">
      <c r="B6" s="80" t="str">
        <v/>
      </c>
      <c r="C6" s="81"/>
      <c r="D6" s="81"/>
      <c r="E6" s="82"/>
      <c r="F6" s="83" t="str">
        <f>IF(E6&lt;&gt;"",'Aux Tables'!$B$42,'Aux Tables'!$B$41)</f>
        <v>00. Pending contribution</v>
      </c>
      <c r="G6" s="84"/>
      <c r="H6" s="85"/>
      <c r="I6" s="30" t="str">
        <v/>
      </c>
    </row>
    <row r="7" spans="2:12" x14ac:dyDescent="0.3">
      <c r="B7" s="80" t="str">
        <v/>
      </c>
      <c r="C7" s="81"/>
      <c r="D7" s="81"/>
      <c r="E7" s="82"/>
      <c r="F7" s="83" t="str">
        <f>IF(E7&lt;&gt;"",'Aux Tables'!$B$42,'Aux Tables'!$B$41)</f>
        <v>00. Pending contribution</v>
      </c>
      <c r="G7" s="84"/>
      <c r="H7" s="85"/>
      <c r="I7" s="30" t="str">
        <v/>
      </c>
    </row>
    <row r="8" spans="2:12" x14ac:dyDescent="0.3">
      <c r="B8" s="80" t="str">
        <v/>
      </c>
      <c r="C8" s="81" t="str">
        <f>_xlfn.LET(
    _xlpm.currentD, D8,
    _xlpm.countPrior, COUNTIF($D$5:D8, "&lt;&gt;"),
    IF(_xlpm.currentD&lt;&gt;"", "MA" &amp; TEXT(_xlpm.countPrior, "00"), "")
)</f>
        <v/>
      </c>
      <c r="D8" s="81"/>
      <c r="E8" s="82"/>
      <c r="F8" s="83" t="str">
        <f>IF(E8&lt;&gt;"",'Aux Tables'!$B$42,'Aux Tables'!$B$41)</f>
        <v>00. Pending contribution</v>
      </c>
      <c r="G8" s="84"/>
      <c r="H8" s="85"/>
      <c r="I8" s="30" t="str">
        <v/>
      </c>
    </row>
    <row r="9" spans="2:12" x14ac:dyDescent="0.3">
      <c r="B9" s="80" t="str">
        <v/>
      </c>
      <c r="C9" s="81" t="str">
        <f>_xlfn.LET(
    _xlpm.currentD, D9,
    _xlpm.countPrior, COUNTIF($D$5:D9, "&lt;&gt;"),
    IF(_xlpm.currentD&lt;&gt;"", "MA" &amp; TEXT(_xlpm.countPrior, "00"), "")
)</f>
        <v/>
      </c>
      <c r="D9" s="81"/>
      <c r="E9" s="82"/>
      <c r="F9" s="83" t="str">
        <f>IF(E9&lt;&gt;"",'Aux Tables'!$B$42,'Aux Tables'!$B$41)</f>
        <v>00. Pending contribution</v>
      </c>
      <c r="G9" s="84"/>
      <c r="H9" s="85"/>
      <c r="I9" s="30" t="str">
        <v/>
      </c>
    </row>
    <row r="10" spans="2:12" x14ac:dyDescent="0.3">
      <c r="B10" s="80" t="str">
        <v/>
      </c>
      <c r="C10" s="81" t="str">
        <f>_xlfn.LET(
    _xlpm.currentD, D10,
    _xlpm.countPrior, COUNTIF($D$5:D10, "&lt;&gt;"),
    IF(_xlpm.currentD&lt;&gt;"", "MA" &amp; TEXT(_xlpm.countPrior, "00"), "")
)</f>
        <v/>
      </c>
      <c r="D10" s="81"/>
      <c r="E10" s="82"/>
      <c r="F10" s="83" t="str">
        <f>IF(E10&lt;&gt;"",'Aux Tables'!$B$42,'Aux Tables'!$B$41)</f>
        <v>00. Pending contribution</v>
      </c>
      <c r="G10" s="84"/>
      <c r="H10" s="85"/>
      <c r="I10" s="30" t="str">
        <v/>
      </c>
    </row>
    <row r="11" spans="2:12" x14ac:dyDescent="0.3">
      <c r="B11" s="80" t="str">
        <v/>
      </c>
      <c r="C11" s="81" t="str">
        <f>_xlfn.LET(
    _xlpm.currentD, D11,
    _xlpm.countPrior, COUNTIF($D$5:D11, "&lt;&gt;"),
    IF(_xlpm.currentD&lt;&gt;"", "MA" &amp; TEXT(_xlpm.countPrior, "00"), "")
)</f>
        <v/>
      </c>
      <c r="D11" s="81"/>
      <c r="E11" s="82"/>
      <c r="F11" s="83" t="str">
        <f>IF(E11&lt;&gt;"",'Aux Tables'!$B$42,'Aux Tables'!$B$41)</f>
        <v>00. Pending contribution</v>
      </c>
      <c r="G11" s="84"/>
      <c r="H11" s="85"/>
      <c r="I11" s="30" t="str">
        <v/>
      </c>
    </row>
    <row r="12" spans="2:12" x14ac:dyDescent="0.3">
      <c r="B12" s="80" t="str">
        <v/>
      </c>
      <c r="C12" s="81" t="str">
        <f>_xlfn.LET(
    _xlpm.currentD, D12,
    _xlpm.countPrior, COUNTIF($D$5:D12, "&lt;&gt;"),
    IF(_xlpm.currentD&lt;&gt;"", "MA" &amp; TEXT(_xlpm.countPrior, "00"), "")
)</f>
        <v/>
      </c>
      <c r="D12" s="81"/>
      <c r="E12" s="82"/>
      <c r="F12" s="83" t="str">
        <f>IF(E12&lt;&gt;"",'Aux Tables'!$B$42,'Aux Tables'!$B$41)</f>
        <v>00. Pending contribution</v>
      </c>
      <c r="G12" s="84"/>
      <c r="H12" s="86"/>
      <c r="I12" s="30" t="str">
        <v/>
      </c>
    </row>
    <row r="13" spans="2:12" x14ac:dyDescent="0.3">
      <c r="B13" s="80" t="str">
        <v/>
      </c>
      <c r="C13" s="81" t="str">
        <f>_xlfn.LET(
    _xlpm.currentD, D13,
    _xlpm.countPrior, COUNTIF($D$5:D13, "&lt;&gt;"),
    IF(_xlpm.currentD&lt;&gt;"", "MA" &amp; TEXT(_xlpm.countPrior, "00"), "")
)</f>
        <v/>
      </c>
      <c r="D13" s="81"/>
      <c r="E13" s="82"/>
      <c r="F13" s="83" t="str">
        <f>IF(E13&lt;&gt;"",'Aux Tables'!$B$42,'Aux Tables'!$B$41)</f>
        <v>00. Pending contribution</v>
      </c>
      <c r="G13" s="84"/>
      <c r="H13" s="85"/>
      <c r="I13" s="30" t="str">
        <v/>
      </c>
    </row>
    <row r="14" spans="2:12" x14ac:dyDescent="0.3">
      <c r="B14" s="80" t="str">
        <v/>
      </c>
      <c r="C14" s="81" t="str">
        <f>_xlfn.LET(
    _xlpm.currentD, D14,
    _xlpm.countPrior, COUNTIF($D$5:D14, "&lt;&gt;"),
    IF(_xlpm.currentD&lt;&gt;"", "MA" &amp; TEXT(_xlpm.countPrior, "00"), "")
)</f>
        <v/>
      </c>
      <c r="D14" s="81"/>
      <c r="E14" s="82"/>
      <c r="F14" s="83" t="str">
        <f>IF(E14&lt;&gt;"",'Aux Tables'!$B$42,'Aux Tables'!$B$41)</f>
        <v>00. Pending contribution</v>
      </c>
      <c r="G14" s="84"/>
      <c r="H14" s="85"/>
      <c r="I14" s="30" t="str">
        <v/>
      </c>
    </row>
    <row r="15" spans="2:12" x14ac:dyDescent="0.3">
      <c r="B15" s="80" t="str">
        <v/>
      </c>
      <c r="C15" s="81" t="str">
        <f>_xlfn.LET(
    _xlpm.currentD, D15,
    _xlpm.countPrior, COUNTIF($D$5:D15, "&lt;&gt;"),
    IF(_xlpm.currentD&lt;&gt;"", "MA" &amp; TEXT(_xlpm.countPrior, "00"), "")
)</f>
        <v/>
      </c>
      <c r="D15" s="81"/>
      <c r="E15" s="82"/>
      <c r="F15" s="83" t="str">
        <f>IF(E15&lt;&gt;"",'Aux Tables'!$B$42,'Aux Tables'!$B$41)</f>
        <v>00. Pending contribution</v>
      </c>
      <c r="G15" s="84"/>
      <c r="H15" s="85"/>
      <c r="I15" s="30" t="str">
        <v/>
      </c>
    </row>
    <row r="16" spans="2:12" x14ac:dyDescent="0.3">
      <c r="B16" s="80" t="str">
        <v/>
      </c>
      <c r="C16" s="81" t="str">
        <f>_xlfn.LET(
    _xlpm.currentD, D16,
    _xlpm.countPrior, COUNTIF($D$5:D16, "&lt;&gt;"),
    IF(_xlpm.currentD&lt;&gt;"", "MA" &amp; TEXT(_xlpm.countPrior, "00"), "")
)</f>
        <v/>
      </c>
      <c r="D16" s="81"/>
      <c r="E16" s="82"/>
      <c r="F16" s="83" t="str">
        <f>IF(E16&lt;&gt;"",'Aux Tables'!$B$42,'Aux Tables'!$B$41)</f>
        <v>00. Pending contribution</v>
      </c>
      <c r="G16" s="84"/>
      <c r="H16" s="85"/>
      <c r="I16" s="30" t="str">
        <v/>
      </c>
    </row>
    <row r="17" spans="2:9" x14ac:dyDescent="0.3">
      <c r="B17" s="80" t="str">
        <v/>
      </c>
      <c r="C17" s="81" t="str">
        <f>_xlfn.LET(
    _xlpm.currentD, D17,
    _xlpm.countPrior, COUNTIF($D$5:D17, "&lt;&gt;"),
    IF(_xlpm.currentD&lt;&gt;"", "MA" &amp; TEXT(_xlpm.countPrior, "00"), "")
)</f>
        <v/>
      </c>
      <c r="D17" s="81"/>
      <c r="E17" s="82"/>
      <c r="F17" s="83" t="str">
        <f>IF(E17&lt;&gt;"",'Aux Tables'!$B$42,'Aux Tables'!$B$41)</f>
        <v>00. Pending contribution</v>
      </c>
      <c r="G17" s="84"/>
      <c r="H17" s="85"/>
      <c r="I17" s="30" t="str">
        <v/>
      </c>
    </row>
    <row r="18" spans="2:9" x14ac:dyDescent="0.3">
      <c r="B18" s="80" t="str">
        <v/>
      </c>
      <c r="C18" s="81" t="str">
        <f>_xlfn.LET(
    _xlpm.currentD, D18,
    _xlpm.countPrior, COUNTIF($D$5:D18, "&lt;&gt;"),
    IF(_xlpm.currentD&lt;&gt;"", "MA" &amp; TEXT(_xlpm.countPrior, "00"), "")
)</f>
        <v/>
      </c>
      <c r="D18" s="81"/>
      <c r="E18" s="82"/>
      <c r="F18" s="83" t="str">
        <f>IF(E18&lt;&gt;"",'Aux Tables'!$B$42,'Aux Tables'!$B$41)</f>
        <v>00. Pending contribution</v>
      </c>
      <c r="G18" s="84"/>
      <c r="H18" s="85"/>
      <c r="I18" s="30" t="str">
        <v/>
      </c>
    </row>
    <row r="19" spans="2:9" x14ac:dyDescent="0.3">
      <c r="B19" s="80" t="str">
        <v/>
      </c>
      <c r="C19" s="81" t="str">
        <f>_xlfn.LET(
    _xlpm.currentD, D19,
    _xlpm.countPrior, COUNTIF($D$5:D19, "&lt;&gt;"),
    IF(_xlpm.currentD&lt;&gt;"", "MA" &amp; TEXT(_xlpm.countPrior, "00"), "")
)</f>
        <v/>
      </c>
      <c r="D19" s="81"/>
      <c r="E19" s="82"/>
      <c r="F19" s="83" t="str">
        <f>IF(E19&lt;&gt;"",'Aux Tables'!$B$42,'Aux Tables'!$B$41)</f>
        <v>00. Pending contribution</v>
      </c>
      <c r="G19" s="84"/>
      <c r="H19" s="85"/>
      <c r="I19" s="30" t="str">
        <v/>
      </c>
    </row>
    <row r="20" spans="2:9" x14ac:dyDescent="0.3">
      <c r="B20" s="80" t="str">
        <v/>
      </c>
      <c r="C20" s="81" t="str">
        <f>_xlfn.LET(
    _xlpm.currentD, D20,
    _xlpm.countPrior, COUNTIF($D$5:D20, "&lt;&gt;"),
    IF(_xlpm.currentD&lt;&gt;"", "MA" &amp; TEXT(_xlpm.countPrior, "00"), "")
)</f>
        <v/>
      </c>
      <c r="D20" s="81"/>
      <c r="E20" s="82"/>
      <c r="F20" s="83" t="str">
        <f>IF(E20&lt;&gt;"",'Aux Tables'!$B$42,'Aux Tables'!$B$41)</f>
        <v>00. Pending contribution</v>
      </c>
      <c r="G20" s="84"/>
      <c r="H20" s="85"/>
      <c r="I20" s="30" t="str">
        <v/>
      </c>
    </row>
    <row r="21" spans="2:9" x14ac:dyDescent="0.3">
      <c r="B21" t="str">
        <v/>
      </c>
      <c r="C21" s="43" t="str">
        <f>_xlfn.LET(
    _xlpm.currentD, D21,
    _xlpm.countPrior, COUNTIF($D$5:D21, "&lt;&gt;"),
    IF(_xlpm.currentD&lt;&gt;"", "MA" &amp; TEXT(_xlpm.countPrior, "00"), "")
)</f>
        <v/>
      </c>
      <c r="D21" s="43"/>
      <c r="E21" s="43"/>
      <c r="I21" t="str">
        <v/>
      </c>
    </row>
    <row r="22" spans="2:9" x14ac:dyDescent="0.3">
      <c r="B22" t="str">
        <v/>
      </c>
      <c r="C22" s="43" t="str">
        <f>_xlfn.LET(
    _xlpm.currentD, D22,
    _xlpm.countPrior, COUNTIF($D$5:D22, "&lt;&gt;"),
    IF(_xlpm.currentD&lt;&gt;"", "MA" &amp; TEXT(_xlpm.countPrior, "00"), "")
)</f>
        <v/>
      </c>
      <c r="D22" s="43"/>
      <c r="E22" s="43"/>
      <c r="I22" t="str">
        <v/>
      </c>
    </row>
    <row r="23" spans="2:9" x14ac:dyDescent="0.3">
      <c r="B23" t="str">
        <v/>
      </c>
      <c r="C23" s="43" t="str">
        <f>_xlfn.LET(
    _xlpm.currentD, D23,
    _xlpm.countPrior, COUNTIF($D$5:D23, "&lt;&gt;"),
    IF(_xlpm.currentD&lt;&gt;"", "MA" &amp; TEXT(_xlpm.countPrior, "00"), "")
)</f>
        <v/>
      </c>
      <c r="D23" s="43"/>
      <c r="E23" s="43"/>
      <c r="I23" t="str">
        <v/>
      </c>
    </row>
    <row r="24" spans="2:9" x14ac:dyDescent="0.3">
      <c r="B24" t="str">
        <v/>
      </c>
      <c r="C24" s="43" t="str">
        <f>_xlfn.LET(
    _xlpm.currentD, D24,
    _xlpm.countPrior, COUNTIF($D$5:D24, "&lt;&gt;"),
    IF(_xlpm.currentD&lt;&gt;"", "MA" &amp; TEXT(_xlpm.countPrior, "00"), "")
)</f>
        <v/>
      </c>
      <c r="D24" s="43"/>
      <c r="E24" s="43"/>
      <c r="I24" t="str">
        <v/>
      </c>
    </row>
    <row r="25" spans="2:9" x14ac:dyDescent="0.3">
      <c r="B25" t="str">
        <v/>
      </c>
      <c r="C25" s="43" t="str">
        <f>_xlfn.LET(
    _xlpm.currentD, D25,
    _xlpm.countPrior, COUNTIF($D$5:D25, "&lt;&gt;"),
    IF(_xlpm.currentD&lt;&gt;"", "MA" &amp; TEXT(_xlpm.countPrior, "00"), "")
)</f>
        <v/>
      </c>
      <c r="D25" s="43"/>
      <c r="E25" s="43"/>
      <c r="I25" t="str">
        <v/>
      </c>
    </row>
    <row r="26" spans="2:9" x14ac:dyDescent="0.3">
      <c r="B26" t="str">
        <v/>
      </c>
      <c r="C26" s="43" t="str">
        <f>_xlfn.LET(
    _xlpm.currentD, D26,
    _xlpm.countPrior, COUNTIF($D$5:D26, "&lt;&gt;"),
    IF(_xlpm.currentD&lt;&gt;"", "MA" &amp; TEXT(_xlpm.countPrior, "00"), "")
)</f>
        <v/>
      </c>
      <c r="D26" s="43"/>
      <c r="E26" s="43"/>
      <c r="I26" t="str">
        <v/>
      </c>
    </row>
    <row r="27" spans="2:9" x14ac:dyDescent="0.3">
      <c r="B27" t="str">
        <v/>
      </c>
      <c r="C27" s="43" t="str">
        <f>_xlfn.LET(
    _xlpm.currentD, D27,
    _xlpm.countPrior, COUNTIF($D$5:D27, "&lt;&gt;"),
    IF(_xlpm.currentD&lt;&gt;"", "MA" &amp; TEXT(_xlpm.countPrior, "00"), "")
)</f>
        <v/>
      </c>
      <c r="D27" s="43"/>
      <c r="E27" s="43"/>
      <c r="I27" t="str">
        <v/>
      </c>
    </row>
    <row r="28" spans="2:9" x14ac:dyDescent="0.3">
      <c r="B28" t="str">
        <v/>
      </c>
      <c r="C28" s="43" t="str">
        <f>_xlfn.LET(
    _xlpm.currentD, D28,
    _xlpm.countPrior, COUNTIF($D$5:D28, "&lt;&gt;"),
    IF(_xlpm.currentD&lt;&gt;"", "MA" &amp; TEXT(_xlpm.countPrior, "00"), "")
)</f>
        <v/>
      </c>
      <c r="D28" s="43"/>
      <c r="E28" s="43"/>
      <c r="I28" t="str">
        <v/>
      </c>
    </row>
    <row r="29" spans="2:9" x14ac:dyDescent="0.3">
      <c r="B29" t="str">
        <v/>
      </c>
      <c r="C29" s="43" t="str">
        <f>_xlfn.LET(
    _xlpm.currentD, D29,
    _xlpm.countPrior, COUNTIF($D$5:D29, "&lt;&gt;"),
    IF(_xlpm.currentD&lt;&gt;"", "MA" &amp; TEXT(_xlpm.countPrior, "00"), "")
)</f>
        <v/>
      </c>
      <c r="D29" s="43"/>
      <c r="E29" s="43"/>
      <c r="I29" t="str">
        <v/>
      </c>
    </row>
    <row r="30" spans="2:9" x14ac:dyDescent="0.3">
      <c r="B30" t="str">
        <v/>
      </c>
      <c r="C30" s="43" t="str">
        <f>_xlfn.LET(
    _xlpm.currentD, D30,
    _xlpm.countPrior, COUNTIF($D$5:D30, "&lt;&gt;"),
    IF(_xlpm.currentD&lt;&gt;"", "MA" &amp; TEXT(_xlpm.countPrior, "00"), "")
)</f>
        <v/>
      </c>
      <c r="D30" s="43"/>
      <c r="E30" s="43"/>
      <c r="I30" t="str">
        <v/>
      </c>
    </row>
    <row r="31" spans="2:9" x14ac:dyDescent="0.3">
      <c r="B31" t="str">
        <v/>
      </c>
      <c r="C31" s="43" t="str">
        <f>_xlfn.LET(
    _xlpm.currentD, D31,
    _xlpm.countPrior, COUNTIF($D$5:D31, "&lt;&gt;"),
    IF(_xlpm.currentD&lt;&gt;"", "MA" &amp; TEXT(_xlpm.countPrior, "00"), "")
)</f>
        <v/>
      </c>
      <c r="D31" s="43"/>
      <c r="E31" s="43"/>
      <c r="I31" t="str">
        <v/>
      </c>
    </row>
    <row r="32" spans="2:9" x14ac:dyDescent="0.3">
      <c r="B32" t="str">
        <v/>
      </c>
      <c r="C32" s="43" t="str">
        <f>_xlfn.LET(
    _xlpm.currentD, D32,
    _xlpm.countPrior, COUNTIF($D$5:D32, "&lt;&gt;"),
    IF(_xlpm.currentD&lt;&gt;"", "MA" &amp; TEXT(_xlpm.countPrior, "00"), "")
)</f>
        <v/>
      </c>
      <c r="D32" s="43"/>
      <c r="E32" s="43"/>
      <c r="I32" t="str">
        <v/>
      </c>
    </row>
    <row r="33" spans="2:9" x14ac:dyDescent="0.3">
      <c r="B33" t="str">
        <v/>
      </c>
      <c r="C33" s="43" t="str">
        <f>_xlfn.LET(
    _xlpm.currentD, D33,
    _xlpm.countPrior, COUNTIF($D$5:D33, "&lt;&gt;"),
    IF(_xlpm.currentD&lt;&gt;"", "MA" &amp; TEXT(_xlpm.countPrior, "00"), "")
)</f>
        <v/>
      </c>
      <c r="D33" s="43"/>
      <c r="E33" s="43"/>
      <c r="I33" t="str">
        <v/>
      </c>
    </row>
    <row r="34" spans="2:9" x14ac:dyDescent="0.3">
      <c r="B34" t="str">
        <v/>
      </c>
      <c r="C34" s="43" t="str">
        <f>_xlfn.LET(
    _xlpm.currentD, D34,
    _xlpm.countPrior, COUNTIF($D$5:D34, "&lt;&gt;"),
    IF(_xlpm.currentD&lt;&gt;"", "MA" &amp; TEXT(_xlpm.countPrior, "00"), "")
)</f>
        <v/>
      </c>
      <c r="D34" s="43"/>
      <c r="E34" s="43"/>
      <c r="I34" t="str">
        <v/>
      </c>
    </row>
    <row r="35" spans="2:9" x14ac:dyDescent="0.3">
      <c r="B35" t="str">
        <v/>
      </c>
      <c r="C35" s="43" t="str">
        <f>_xlfn.LET(
    _xlpm.currentD, D35,
    _xlpm.countPrior, COUNTIF($D$5:D35, "&lt;&gt;"),
    IF(_xlpm.currentD&lt;&gt;"", "MA" &amp; TEXT(_xlpm.countPrior, "00"), "")
)</f>
        <v/>
      </c>
      <c r="D35" s="43"/>
      <c r="E35" s="43"/>
      <c r="I35" t="str">
        <v/>
      </c>
    </row>
    <row r="36" spans="2:9" x14ac:dyDescent="0.3">
      <c r="B36" t="str">
        <v/>
      </c>
      <c r="C36" s="43" t="str">
        <f>_xlfn.LET(
    _xlpm.currentD, D36,
    _xlpm.countPrior, COUNTIF($D$5:D36, "&lt;&gt;"),
    IF(_xlpm.currentD&lt;&gt;"", "MA" &amp; TEXT(_xlpm.countPrior, "00"), "")
)</f>
        <v/>
      </c>
      <c r="D36" s="43"/>
      <c r="E36" s="43"/>
      <c r="I36" t="str">
        <v/>
      </c>
    </row>
    <row r="37" spans="2:9" x14ac:dyDescent="0.3">
      <c r="B37" t="str">
        <v/>
      </c>
      <c r="C37" s="43" t="str">
        <f>_xlfn.LET(
    _xlpm.currentD, D37,
    _xlpm.countPrior, COUNTIF($D$5:D37, "&lt;&gt;"),
    IF(_xlpm.currentD&lt;&gt;"", "MA" &amp; TEXT(_xlpm.countPrior, "00"), "")
)</f>
        <v/>
      </c>
      <c r="D37" s="43"/>
      <c r="E37" s="43"/>
      <c r="I37" t="str">
        <v/>
      </c>
    </row>
    <row r="38" spans="2:9" x14ac:dyDescent="0.3">
      <c r="B38" t="str">
        <v/>
      </c>
      <c r="C38" s="43" t="str">
        <f>_xlfn.LET(
    _xlpm.currentD, D38,
    _xlpm.countPrior, COUNTIF($D$5:D38, "&lt;&gt;"),
    IF(_xlpm.currentD&lt;&gt;"", "MA" &amp; TEXT(_xlpm.countPrior, "00"), "")
)</f>
        <v/>
      </c>
      <c r="D38" s="43"/>
      <c r="E38" s="43"/>
      <c r="I38" t="str">
        <v/>
      </c>
    </row>
    <row r="39" spans="2:9" x14ac:dyDescent="0.3">
      <c r="B39" t="str">
        <v/>
      </c>
      <c r="C39" s="43" t="str">
        <f>_xlfn.LET(
    _xlpm.currentD, D39,
    _xlpm.countPrior, COUNTIF($D$5:D39, "&lt;&gt;"),
    IF(_xlpm.currentD&lt;&gt;"", "MA" &amp; TEXT(_xlpm.countPrior, "00"), "")
)</f>
        <v/>
      </c>
      <c r="D39" s="43"/>
      <c r="E39" s="43"/>
      <c r="I39" t="str">
        <v/>
      </c>
    </row>
    <row r="40" spans="2:9" x14ac:dyDescent="0.3">
      <c r="B40" t="str">
        <v/>
      </c>
      <c r="C40" s="43" t="str">
        <f>_xlfn.LET(
    _xlpm.currentD, D40,
    _xlpm.countPrior, COUNTIF($D$5:D40, "&lt;&gt;"),
    IF(_xlpm.currentD&lt;&gt;"", "MA" &amp; TEXT(_xlpm.countPrior, "00"), "")
)</f>
        <v/>
      </c>
      <c r="D40" s="43"/>
      <c r="E40" s="43"/>
      <c r="I40" t="str">
        <v/>
      </c>
    </row>
    <row r="41" spans="2:9" x14ac:dyDescent="0.3">
      <c r="B41" t="str">
        <v/>
      </c>
      <c r="C41" s="43" t="str">
        <f>_xlfn.LET(
    _xlpm.currentD, D41,
    _xlpm.countPrior, COUNTIF($D$5:D41, "&lt;&gt;"),
    IF(_xlpm.currentD&lt;&gt;"", "MA" &amp; TEXT(_xlpm.countPrior, "00"), "")
)</f>
        <v/>
      </c>
      <c r="D41" s="43"/>
      <c r="E41" s="43"/>
      <c r="I41" t="str">
        <v/>
      </c>
    </row>
    <row r="42" spans="2:9" x14ac:dyDescent="0.3">
      <c r="B42" t="str">
        <v/>
      </c>
      <c r="C42" s="43" t="str">
        <f>_xlfn.LET(
    _xlpm.currentD, D42,
    _xlpm.countPrior, COUNTIF($D$5:D42, "&lt;&gt;"),
    IF(_xlpm.currentD&lt;&gt;"", "MA" &amp; TEXT(_xlpm.countPrior, "00"), "")
)</f>
        <v/>
      </c>
      <c r="D42" s="43"/>
      <c r="E42" s="43"/>
      <c r="I42" t="str">
        <v/>
      </c>
    </row>
    <row r="43" spans="2:9" x14ac:dyDescent="0.3">
      <c r="B43" t="str">
        <v/>
      </c>
      <c r="C43" s="43" t="str">
        <f>_xlfn.LET(
    _xlpm.currentD, D43,
    _xlpm.countPrior, COUNTIF($D$5:D43, "&lt;&gt;"),
    IF(_xlpm.currentD&lt;&gt;"", "MA" &amp; TEXT(_xlpm.countPrior, "00"), "")
)</f>
        <v/>
      </c>
      <c r="D43" s="43"/>
      <c r="E43" s="43"/>
      <c r="I43" t="str">
        <v/>
      </c>
    </row>
    <row r="44" spans="2:9" x14ac:dyDescent="0.3">
      <c r="B44" t="str">
        <v/>
      </c>
      <c r="C44" s="43" t="str">
        <f>_xlfn.LET(
    _xlpm.currentD, D44,
    _xlpm.countPrior, COUNTIF($D$5:D44, "&lt;&gt;"),
    IF(_xlpm.currentD&lt;&gt;"", "MA" &amp; TEXT(_xlpm.countPrior, "00"), "")
)</f>
        <v/>
      </c>
      <c r="D44" s="43"/>
      <c r="E44" s="43"/>
      <c r="I44" t="str">
        <v/>
      </c>
    </row>
    <row r="45" spans="2:9" x14ac:dyDescent="0.3">
      <c r="B45" t="str">
        <v/>
      </c>
      <c r="C45" s="43" t="str">
        <f>_xlfn.LET(
    _xlpm.currentD, D45,
    _xlpm.countPrior, COUNTIF($D$5:D45, "&lt;&gt;"),
    IF(_xlpm.currentD&lt;&gt;"", "MA" &amp; TEXT(_xlpm.countPrior, "00"), "")
)</f>
        <v/>
      </c>
      <c r="D45" s="43"/>
      <c r="E45" s="43"/>
      <c r="I45" t="str">
        <v/>
      </c>
    </row>
    <row r="46" spans="2:9" x14ac:dyDescent="0.3">
      <c r="B46" t="str">
        <v/>
      </c>
      <c r="C46" s="43" t="str">
        <f>_xlfn.LET(
    _xlpm.currentD, D46,
    _xlpm.countPrior, COUNTIF($D$5:D46, "&lt;&gt;"),
    IF(_xlpm.currentD&lt;&gt;"", "MA" &amp; TEXT(_xlpm.countPrior, "00"), "")
)</f>
        <v/>
      </c>
      <c r="D46" s="43"/>
      <c r="E46" s="43"/>
      <c r="I46" t="str">
        <v/>
      </c>
    </row>
    <row r="47" spans="2:9" x14ac:dyDescent="0.3">
      <c r="B47" t="str">
        <v/>
      </c>
      <c r="C47" s="43" t="str">
        <f>_xlfn.LET(
    _xlpm.currentD, D47,
    _xlpm.countPrior, COUNTIF($D$5:D47, "&lt;&gt;"),
    IF(_xlpm.currentD&lt;&gt;"", "MA" &amp; TEXT(_xlpm.countPrior, "00"), "")
)</f>
        <v/>
      </c>
      <c r="D47" s="43"/>
      <c r="E47" s="43"/>
      <c r="I47" t="str">
        <v/>
      </c>
    </row>
    <row r="48" spans="2:9" x14ac:dyDescent="0.3">
      <c r="B48" t="str">
        <v/>
      </c>
      <c r="C48" s="43" t="str">
        <f>_xlfn.LET(
    _xlpm.currentD, D48,
    _xlpm.countPrior, COUNTIF($D$5:D48, "&lt;&gt;"),
    IF(_xlpm.currentD&lt;&gt;"", "MA" &amp; TEXT(_xlpm.countPrior, "00"), "")
)</f>
        <v/>
      </c>
      <c r="D48" s="43"/>
      <c r="E48" s="43"/>
      <c r="I48" t="str">
        <v/>
      </c>
    </row>
    <row r="49" spans="2:9" x14ac:dyDescent="0.3">
      <c r="B49" t="str">
        <v/>
      </c>
      <c r="C49" s="43" t="str">
        <f>_xlfn.LET(
    _xlpm.currentD, D49,
    _xlpm.countPrior, COUNTIF($D$5:D49, "&lt;&gt;"),
    IF(_xlpm.currentD&lt;&gt;"", "MA" &amp; TEXT(_xlpm.countPrior, "00"), "")
)</f>
        <v/>
      </c>
      <c r="D49" s="43"/>
      <c r="E49" s="43"/>
      <c r="I49" t="str">
        <v/>
      </c>
    </row>
    <row r="50" spans="2:9" x14ac:dyDescent="0.3">
      <c r="B50" t="str">
        <v/>
      </c>
      <c r="C50" s="43" t="str">
        <f>_xlfn.LET(
    _xlpm.currentD, D50,
    _xlpm.countPrior, COUNTIF($D$5:D50, "&lt;&gt;"),
    IF(_xlpm.currentD&lt;&gt;"", "MA" &amp; TEXT(_xlpm.countPrior, "00"), "")
)</f>
        <v/>
      </c>
      <c r="D50" s="43"/>
      <c r="E50" s="43"/>
      <c r="I50" t="str">
        <v/>
      </c>
    </row>
    <row r="51" spans="2:9" x14ac:dyDescent="0.3">
      <c r="B51" t="str">
        <v/>
      </c>
      <c r="C51" s="43" t="str">
        <f>_xlfn.LET(
    _xlpm.currentD, D51,
    _xlpm.countPrior, COUNTIF($D$5:D51, "&lt;&gt;"),
    IF(_xlpm.currentD&lt;&gt;"", "MA" &amp; TEXT(_xlpm.countPrior, "00"), "")
)</f>
        <v/>
      </c>
      <c r="D51" s="43"/>
      <c r="E51" s="43"/>
      <c r="I51" t="str">
        <v/>
      </c>
    </row>
    <row r="52" spans="2:9" x14ac:dyDescent="0.3">
      <c r="B52" t="str">
        <v/>
      </c>
      <c r="C52" s="43" t="str">
        <f>_xlfn.LET(
    _xlpm.currentD, D52,
    _xlpm.countPrior, COUNTIF($D$5:D52, "&lt;&gt;"),
    IF(_xlpm.currentD&lt;&gt;"", "MA" &amp; TEXT(_xlpm.countPrior, "00"), "")
)</f>
        <v/>
      </c>
      <c r="D52" s="43"/>
      <c r="E52" s="43"/>
      <c r="I52" t="str">
        <v/>
      </c>
    </row>
    <row r="53" spans="2:9" x14ac:dyDescent="0.3">
      <c r="B53" t="str">
        <v/>
      </c>
      <c r="C53" s="43" t="str">
        <f>_xlfn.LET(
    _xlpm.currentD, D53,
    _xlpm.countPrior, COUNTIF($D$5:D53, "&lt;&gt;"),
    IF(_xlpm.currentD&lt;&gt;"", "MA" &amp; TEXT(_xlpm.countPrior, "00"), "")
)</f>
        <v/>
      </c>
      <c r="D53" s="43"/>
      <c r="E53" s="43"/>
      <c r="I53" t="str">
        <v/>
      </c>
    </row>
    <row r="54" spans="2:9" x14ac:dyDescent="0.3">
      <c r="B54" t="str">
        <v/>
      </c>
      <c r="C54" s="43" t="str">
        <f>_xlfn.LET(
    _xlpm.currentD, D54,
    _xlpm.countPrior, COUNTIF($D$5:D54, "&lt;&gt;"),
    IF(_xlpm.currentD&lt;&gt;"", "MA" &amp; TEXT(_xlpm.countPrior, "00"), "")
)</f>
        <v/>
      </c>
      <c r="D54" s="43"/>
      <c r="E54" s="43"/>
      <c r="I54" t="str">
        <v/>
      </c>
    </row>
    <row r="55" spans="2:9" x14ac:dyDescent="0.3">
      <c r="B55" t="str">
        <v/>
      </c>
      <c r="C55" s="43" t="str">
        <f>_xlfn.LET(
    _xlpm.currentD, D55,
    _xlpm.countPrior, COUNTIF($D$5:D55, "&lt;&gt;"),
    IF(_xlpm.currentD&lt;&gt;"", "MA" &amp; TEXT(_xlpm.countPrior, "00"), "")
)</f>
        <v/>
      </c>
      <c r="D55" s="43"/>
      <c r="E55" s="43"/>
      <c r="I55" t="str">
        <v/>
      </c>
    </row>
    <row r="56" spans="2:9" x14ac:dyDescent="0.3">
      <c r="B56" t="str">
        <v/>
      </c>
      <c r="C56" s="43" t="str">
        <f>_xlfn.LET(
    _xlpm.currentD, D56,
    _xlpm.countPrior, COUNTIF($D$5:D56, "&lt;&gt;"),
    IF(_xlpm.currentD&lt;&gt;"", "MA" &amp; TEXT(_xlpm.countPrior, "00"), "")
)</f>
        <v/>
      </c>
      <c r="D56" s="43"/>
      <c r="E56" s="43"/>
      <c r="I56" t="str">
        <v/>
      </c>
    </row>
    <row r="57" spans="2:9" x14ac:dyDescent="0.3">
      <c r="B57" t="str">
        <v/>
      </c>
      <c r="C57" s="43" t="str">
        <f>_xlfn.LET(
    _xlpm.currentD, D57,
    _xlpm.countPrior, COUNTIF($D$5:D57, "&lt;&gt;"),
    IF(_xlpm.currentD&lt;&gt;"", "MA" &amp; TEXT(_xlpm.countPrior, "00"), "")
)</f>
        <v/>
      </c>
      <c r="D57" s="43"/>
      <c r="E57" s="43"/>
      <c r="I57" t="str">
        <v/>
      </c>
    </row>
    <row r="58" spans="2:9" x14ac:dyDescent="0.3">
      <c r="B58" t="str">
        <v/>
      </c>
      <c r="C58" s="43" t="str">
        <f>_xlfn.LET(
    _xlpm.currentD, D58,
    _xlpm.countPrior, COUNTIF($D$5:D58, "&lt;&gt;"),
    IF(_xlpm.currentD&lt;&gt;"", "MA" &amp; TEXT(_xlpm.countPrior, "00"), "")
)</f>
        <v/>
      </c>
      <c r="D58" s="43"/>
      <c r="E58" s="43"/>
      <c r="I58" t="str">
        <v/>
      </c>
    </row>
    <row r="59" spans="2:9" x14ac:dyDescent="0.3">
      <c r="B59" t="str">
        <v/>
      </c>
      <c r="C59" s="43" t="str">
        <f>_xlfn.LET(
    _xlpm.currentD, D59,
    _xlpm.countPrior, COUNTIF($D$5:D59, "&lt;&gt;"),
    IF(_xlpm.currentD&lt;&gt;"", "MA" &amp; TEXT(_xlpm.countPrior, "00"), "")
)</f>
        <v/>
      </c>
      <c r="D59" s="43"/>
      <c r="E59" s="43"/>
      <c r="I59" t="str">
        <v/>
      </c>
    </row>
    <row r="60" spans="2:9" x14ac:dyDescent="0.3">
      <c r="B60" t="str">
        <v/>
      </c>
      <c r="C60" s="43" t="str">
        <f>_xlfn.LET(
    _xlpm.currentD, D60,
    _xlpm.countPrior, COUNTIF($D$5:D60, "&lt;&gt;"),
    IF(_xlpm.currentD&lt;&gt;"", "MA" &amp; TEXT(_xlpm.countPrior, "00"), "")
)</f>
        <v/>
      </c>
      <c r="D60" s="43"/>
      <c r="E60" s="43"/>
      <c r="I60" t="str">
        <v/>
      </c>
    </row>
    <row r="61" spans="2:9" x14ac:dyDescent="0.3">
      <c r="B61" t="str">
        <v/>
      </c>
      <c r="C61" s="43" t="str">
        <f>_xlfn.LET(
    _xlpm.currentD, D61,
    _xlpm.countPrior, COUNTIF($D$5:D61, "&lt;&gt;"),
    IF(_xlpm.currentD&lt;&gt;"", "MA" &amp; TEXT(_xlpm.countPrior, "00"), "")
)</f>
        <v/>
      </c>
      <c r="D61" s="43"/>
      <c r="E61" s="43"/>
      <c r="I61" t="str">
        <v/>
      </c>
    </row>
    <row r="62" spans="2:9" x14ac:dyDescent="0.3">
      <c r="B62" t="str">
        <v/>
      </c>
      <c r="C62" s="43" t="str">
        <f>_xlfn.LET(
    _xlpm.currentD, D62,
    _xlpm.countPrior, COUNTIF($D$5:D62, "&lt;&gt;"),
    IF(_xlpm.currentD&lt;&gt;"", "MA" &amp; TEXT(_xlpm.countPrior, "00"), "")
)</f>
        <v/>
      </c>
      <c r="D62" s="43"/>
      <c r="E62" s="43"/>
      <c r="I62" t="str">
        <v/>
      </c>
    </row>
    <row r="63" spans="2:9" x14ac:dyDescent="0.3">
      <c r="B63" t="str">
        <v/>
      </c>
      <c r="C63" s="43" t="str">
        <f>_xlfn.LET(
    _xlpm.currentD, D63,
    _xlpm.countPrior, COUNTIF($D$5:D63, "&lt;&gt;"),
    IF(_xlpm.currentD&lt;&gt;"", "MA" &amp; TEXT(_xlpm.countPrior, "00"), "")
)</f>
        <v/>
      </c>
      <c r="D63" s="43"/>
      <c r="E63" s="43"/>
      <c r="I63" t="str">
        <v/>
      </c>
    </row>
    <row r="64" spans="2:9" x14ac:dyDescent="0.3">
      <c r="B64" t="str">
        <v/>
      </c>
      <c r="C64" s="43" t="str">
        <f>_xlfn.LET(
    _xlpm.currentD, D64,
    _xlpm.countPrior, COUNTIF($D$5:D64, "&lt;&gt;"),
    IF(_xlpm.currentD&lt;&gt;"", "MA" &amp; TEXT(_xlpm.countPrior, "00"), "")
)</f>
        <v/>
      </c>
      <c r="D64" s="43"/>
      <c r="E64" s="43"/>
      <c r="I64" t="str">
        <v/>
      </c>
    </row>
    <row r="65" spans="2:9" x14ac:dyDescent="0.3">
      <c r="B65" t="str">
        <v/>
      </c>
      <c r="C65" s="43" t="str">
        <f>_xlfn.LET(
    _xlpm.currentD, D65,
    _xlpm.countPrior, COUNTIF($D$5:D65, "&lt;&gt;"),
    IF(_xlpm.currentD&lt;&gt;"", "MA" &amp; TEXT(_xlpm.countPrior, "00"), "")
)</f>
        <v/>
      </c>
      <c r="D65" s="43"/>
      <c r="E65" s="43"/>
      <c r="I65" t="str">
        <v/>
      </c>
    </row>
    <row r="66" spans="2:9" x14ac:dyDescent="0.3">
      <c r="B66" t="str">
        <v/>
      </c>
      <c r="C66" s="43" t="str">
        <f>_xlfn.LET(
    _xlpm.currentD, D66,
    _xlpm.countPrior, COUNTIF($D$5:D66, "&lt;&gt;"),
    IF(_xlpm.currentD&lt;&gt;"", "MA" &amp; TEXT(_xlpm.countPrior, "00"), "")
)</f>
        <v/>
      </c>
      <c r="D66" s="43"/>
      <c r="E66" s="43"/>
      <c r="I66" t="str">
        <v/>
      </c>
    </row>
    <row r="67" spans="2:9" x14ac:dyDescent="0.3">
      <c r="B67" t="str">
        <v/>
      </c>
      <c r="C67" s="43" t="str">
        <f>_xlfn.LET(
    _xlpm.currentD, D67,
    _xlpm.countPrior, COUNTIF($D$5:D67, "&lt;&gt;"),
    IF(_xlpm.currentD&lt;&gt;"", "MA" &amp; TEXT(_xlpm.countPrior, "00"), "")
)</f>
        <v/>
      </c>
      <c r="D67" s="43"/>
      <c r="E67" s="43"/>
      <c r="I67" t="str">
        <v/>
      </c>
    </row>
    <row r="68" spans="2:9" x14ac:dyDescent="0.3">
      <c r="B68" t="str">
        <v/>
      </c>
      <c r="C68" s="43" t="str">
        <f>_xlfn.LET(
    _xlpm.currentD, D68,
    _xlpm.countPrior, COUNTIF($D$5:D68, "&lt;&gt;"),
    IF(_xlpm.currentD&lt;&gt;"", "MA" &amp; TEXT(_xlpm.countPrior, "00"), "")
)</f>
        <v/>
      </c>
      <c r="D68" s="43"/>
      <c r="E68" s="43"/>
      <c r="I68" t="str">
        <v/>
      </c>
    </row>
    <row r="69" spans="2:9" x14ac:dyDescent="0.3">
      <c r="B69" t="str">
        <v/>
      </c>
      <c r="C69" s="43" t="str">
        <f>_xlfn.LET(
    _xlpm.currentD, D69,
    _xlpm.countPrior, COUNTIF($D$5:D69, "&lt;&gt;"),
    IF(_xlpm.currentD&lt;&gt;"", "MA" &amp; TEXT(_xlpm.countPrior, "00"), "")
)</f>
        <v/>
      </c>
      <c r="D69" s="43"/>
      <c r="E69" s="43"/>
      <c r="I69" t="str">
        <v/>
      </c>
    </row>
    <row r="70" spans="2:9" x14ac:dyDescent="0.3">
      <c r="B70" t="str">
        <v/>
      </c>
      <c r="C70" s="43" t="str">
        <f>_xlfn.LET(
    _xlpm.currentD, D70,
    _xlpm.countPrior, COUNTIF($D$5:D70, "&lt;&gt;"),
    IF(_xlpm.currentD&lt;&gt;"", "MA" &amp; TEXT(_xlpm.countPrior, "00"), "")
)</f>
        <v/>
      </c>
      <c r="D70" s="43"/>
      <c r="E70" s="43"/>
      <c r="I70" t="str">
        <v/>
      </c>
    </row>
    <row r="71" spans="2:9" x14ac:dyDescent="0.3">
      <c r="B71" t="str">
        <v/>
      </c>
      <c r="C71" s="43" t="str">
        <f>_xlfn.LET(
    _xlpm.currentD, D71,
    _xlpm.countPrior, COUNTIF($D$5:D71, "&lt;&gt;"),
    IF(_xlpm.currentD&lt;&gt;"", "MA" &amp; TEXT(_xlpm.countPrior, "00"), "")
)</f>
        <v/>
      </c>
      <c r="D71" s="43"/>
      <c r="E71" s="43"/>
      <c r="I71" t="str">
        <v/>
      </c>
    </row>
    <row r="72" spans="2:9" x14ac:dyDescent="0.3">
      <c r="B72" t="str">
        <v/>
      </c>
      <c r="C72" s="43" t="str">
        <f>_xlfn.LET(
    _xlpm.currentD, D72,
    _xlpm.countPrior, COUNTIF($D$5:D72, "&lt;&gt;"),
    IF(_xlpm.currentD&lt;&gt;"", "MA" &amp; TEXT(_xlpm.countPrior, "00"), "")
)</f>
        <v/>
      </c>
      <c r="D72" s="43"/>
      <c r="E72" s="43"/>
      <c r="I72" t="str">
        <v/>
      </c>
    </row>
    <row r="73" spans="2:9" x14ac:dyDescent="0.3">
      <c r="B73" t="str">
        <v/>
      </c>
      <c r="C73" s="43" t="str">
        <f>_xlfn.LET(
    _xlpm.currentD, D73,
    _xlpm.countPrior, COUNTIF($D$5:D73, "&lt;&gt;"),
    IF(_xlpm.currentD&lt;&gt;"", "MA" &amp; TEXT(_xlpm.countPrior, "00"), "")
)</f>
        <v/>
      </c>
      <c r="D73" s="43"/>
      <c r="E73" s="43"/>
      <c r="I73" t="str">
        <v/>
      </c>
    </row>
    <row r="74" spans="2:9" x14ac:dyDescent="0.3">
      <c r="B74" t="str">
        <v/>
      </c>
      <c r="C74" s="43" t="str">
        <f>_xlfn.LET(
    _xlpm.currentD, D74,
    _xlpm.countPrior, COUNTIF($D$5:D74, "&lt;&gt;"),
    IF(_xlpm.currentD&lt;&gt;"", "MA" &amp; TEXT(_xlpm.countPrior, "00"), "")
)</f>
        <v/>
      </c>
      <c r="D74" s="43"/>
      <c r="E74" s="43"/>
      <c r="I74" t="str">
        <v/>
      </c>
    </row>
    <row r="75" spans="2:9" x14ac:dyDescent="0.3">
      <c r="B75" t="str">
        <v/>
      </c>
      <c r="C75" s="43" t="str">
        <f>_xlfn.LET(
    _xlpm.currentD, D75,
    _xlpm.countPrior, COUNTIF($D$5:D75, "&lt;&gt;"),
    IF(_xlpm.currentD&lt;&gt;"", "MA" &amp; TEXT(_xlpm.countPrior, "00"), "")
)</f>
        <v/>
      </c>
      <c r="D75" s="43"/>
      <c r="E75" s="43"/>
      <c r="I75" t="str">
        <v/>
      </c>
    </row>
    <row r="76" spans="2:9" x14ac:dyDescent="0.3">
      <c r="B76" t="str">
        <v/>
      </c>
      <c r="C76" s="43" t="str">
        <f>_xlfn.LET(
    _xlpm.currentD, D76,
    _xlpm.countPrior, COUNTIF($D$5:D76, "&lt;&gt;"),
    IF(_xlpm.currentD&lt;&gt;"", "MA" &amp; TEXT(_xlpm.countPrior, "00"), "")
)</f>
        <v/>
      </c>
      <c r="D76" s="43"/>
      <c r="E76" s="43"/>
      <c r="I76" t="str">
        <v/>
      </c>
    </row>
    <row r="77" spans="2:9" x14ac:dyDescent="0.3">
      <c r="B77" t="str">
        <v/>
      </c>
      <c r="C77" s="43" t="str">
        <f>_xlfn.LET(
    _xlpm.currentD, D77,
    _xlpm.countPrior, COUNTIF($D$5:D77, "&lt;&gt;"),
    IF(_xlpm.currentD&lt;&gt;"", "MA" &amp; TEXT(_xlpm.countPrior, "00"), "")
)</f>
        <v/>
      </c>
      <c r="D77" s="43"/>
      <c r="E77" s="43"/>
      <c r="I77" t="str">
        <v/>
      </c>
    </row>
    <row r="78" spans="2:9" x14ac:dyDescent="0.3">
      <c r="B78" t="str">
        <v/>
      </c>
      <c r="C78" s="43" t="str">
        <f>_xlfn.LET(
    _xlpm.currentD, D78,
    _xlpm.countPrior, COUNTIF($D$5:D78, "&lt;&gt;"),
    IF(_xlpm.currentD&lt;&gt;"", "MA" &amp; TEXT(_xlpm.countPrior, "00"), "")
)</f>
        <v/>
      </c>
      <c r="D78" s="43"/>
      <c r="E78" s="43"/>
      <c r="I78" t="str">
        <v/>
      </c>
    </row>
    <row r="79" spans="2:9" x14ac:dyDescent="0.3">
      <c r="B79" t="str">
        <v/>
      </c>
      <c r="C79" s="43" t="str">
        <f>_xlfn.LET(
    _xlpm.currentD, D79,
    _xlpm.countPrior, COUNTIF($D$5:D79, "&lt;&gt;"),
    IF(_xlpm.currentD&lt;&gt;"", "MA" &amp; TEXT(_xlpm.countPrior, "00"), "")
)</f>
        <v/>
      </c>
      <c r="D79" s="43"/>
      <c r="E79" s="43"/>
      <c r="I79" t="str">
        <v/>
      </c>
    </row>
    <row r="80" spans="2:9" x14ac:dyDescent="0.3">
      <c r="B80" t="str">
        <v/>
      </c>
      <c r="C80" s="43" t="str">
        <f>_xlfn.LET(
    _xlpm.currentD, D80,
    _xlpm.countPrior, COUNTIF($D$5:D80, "&lt;&gt;"),
    IF(_xlpm.currentD&lt;&gt;"", "MA" &amp; TEXT(_xlpm.countPrior, "00"), "")
)</f>
        <v/>
      </c>
      <c r="D80" s="43"/>
      <c r="E80" s="43"/>
      <c r="I80" t="str">
        <v/>
      </c>
    </row>
    <row r="81" spans="2:9" x14ac:dyDescent="0.3">
      <c r="B81" t="str">
        <v/>
      </c>
      <c r="C81" s="43" t="str">
        <f>_xlfn.LET(
    _xlpm.currentD, D81,
    _xlpm.countPrior, COUNTIF($D$5:D81, "&lt;&gt;"),
    IF(_xlpm.currentD&lt;&gt;"", "MA" &amp; TEXT(_xlpm.countPrior, "00"), "")
)</f>
        <v/>
      </c>
      <c r="D81" s="43"/>
      <c r="E81" s="43"/>
      <c r="I81" t="str">
        <v/>
      </c>
    </row>
    <row r="82" spans="2:9" x14ac:dyDescent="0.3">
      <c r="B82" t="str">
        <v/>
      </c>
      <c r="C82" s="43" t="str">
        <f>_xlfn.LET(
    _xlpm.currentD, D82,
    _xlpm.countPrior, COUNTIF($D$5:D82, "&lt;&gt;"),
    IF(_xlpm.currentD&lt;&gt;"", "MA" &amp; TEXT(_xlpm.countPrior, "00"), "")
)</f>
        <v/>
      </c>
      <c r="D82" s="43"/>
      <c r="E82" s="43"/>
      <c r="I82" t="str">
        <v/>
      </c>
    </row>
    <row r="83" spans="2:9" x14ac:dyDescent="0.3">
      <c r="B83" t="str">
        <v/>
      </c>
      <c r="C83" s="43" t="str">
        <f>_xlfn.LET(
    _xlpm.currentD, D83,
    _xlpm.countPrior, COUNTIF($D$5:D83, "&lt;&gt;"),
    IF(_xlpm.currentD&lt;&gt;"", "MA" &amp; TEXT(_xlpm.countPrior, "00"), "")
)</f>
        <v/>
      </c>
      <c r="D83" s="43"/>
      <c r="E83" s="43"/>
      <c r="I83" t="str">
        <v/>
      </c>
    </row>
    <row r="84" spans="2:9" x14ac:dyDescent="0.3">
      <c r="B84" t="str">
        <v/>
      </c>
      <c r="C84" s="43" t="str">
        <f>_xlfn.LET(
    _xlpm.currentD, D84,
    _xlpm.countPrior, COUNTIF($D$5:D84, "&lt;&gt;"),
    IF(_xlpm.currentD&lt;&gt;"", "MA" &amp; TEXT(_xlpm.countPrior, "00"), "")
)</f>
        <v/>
      </c>
      <c r="D84" s="43"/>
      <c r="E84" s="43"/>
      <c r="I84" t="str">
        <v/>
      </c>
    </row>
    <row r="85" spans="2:9" x14ac:dyDescent="0.3">
      <c r="B85" t="str">
        <v/>
      </c>
      <c r="C85" s="43" t="str">
        <f>_xlfn.LET(
    _xlpm.currentD, D85,
    _xlpm.countPrior, COUNTIF($D$5:D85, "&lt;&gt;"),
    IF(_xlpm.currentD&lt;&gt;"", "MA" &amp; TEXT(_xlpm.countPrior, "00"), "")
)</f>
        <v/>
      </c>
      <c r="D85" s="43"/>
      <c r="E85" s="43"/>
      <c r="I85" t="str">
        <v/>
      </c>
    </row>
    <row r="86" spans="2:9" x14ac:dyDescent="0.3">
      <c r="B86" t="str">
        <v/>
      </c>
      <c r="C86" s="43" t="str">
        <f>_xlfn.LET(
    _xlpm.currentD, D86,
    _xlpm.countPrior, COUNTIF($D$5:D86, "&lt;&gt;"),
    IF(_xlpm.currentD&lt;&gt;"", "MA" &amp; TEXT(_xlpm.countPrior, "00"), "")
)</f>
        <v/>
      </c>
      <c r="D86" s="43"/>
      <c r="E86" s="43"/>
      <c r="I86" t="str">
        <v/>
      </c>
    </row>
    <row r="87" spans="2:9" x14ac:dyDescent="0.3">
      <c r="B87" t="str">
        <v/>
      </c>
      <c r="C87" s="43" t="str">
        <f>_xlfn.LET(
    _xlpm.currentD, D87,
    _xlpm.countPrior, COUNTIF($D$5:D87, "&lt;&gt;"),
    IF(_xlpm.currentD&lt;&gt;"", "MA" &amp; TEXT(_xlpm.countPrior, "00"), "")
)</f>
        <v/>
      </c>
      <c r="D87" s="43"/>
      <c r="E87" s="43"/>
      <c r="I87" t="str">
        <v/>
      </c>
    </row>
    <row r="88" spans="2:9" x14ac:dyDescent="0.3">
      <c r="B88" t="str">
        <v/>
      </c>
      <c r="C88" s="43" t="str">
        <f>_xlfn.LET(
    _xlpm.currentD, D88,
    _xlpm.countPrior, COUNTIF($D$5:D88, "&lt;&gt;"),
    IF(_xlpm.currentD&lt;&gt;"", "MA" &amp; TEXT(_xlpm.countPrior, "00"), "")
)</f>
        <v/>
      </c>
      <c r="D88" s="43"/>
      <c r="E88" s="43"/>
      <c r="I88" t="str">
        <v/>
      </c>
    </row>
    <row r="89" spans="2:9" x14ac:dyDescent="0.3">
      <c r="B89" t="str">
        <v/>
      </c>
      <c r="C89" s="43" t="str">
        <f>_xlfn.LET(
    _xlpm.currentD, D89,
    _xlpm.countPrior, COUNTIF($D$5:D89, "&lt;&gt;"),
    IF(_xlpm.currentD&lt;&gt;"", "MA" &amp; TEXT(_xlpm.countPrior, "00"), "")
)</f>
        <v/>
      </c>
      <c r="D89" s="43"/>
      <c r="E89" s="43"/>
      <c r="I89" t="str">
        <v/>
      </c>
    </row>
    <row r="90" spans="2:9" x14ac:dyDescent="0.3">
      <c r="B90" t="str">
        <v/>
      </c>
      <c r="C90" s="43" t="str">
        <f>_xlfn.LET(
    _xlpm.currentD, D90,
    _xlpm.countPrior, COUNTIF($D$5:D90, "&lt;&gt;"),
    IF(_xlpm.currentD&lt;&gt;"", "MA" &amp; TEXT(_xlpm.countPrior, "00"), "")
)</f>
        <v/>
      </c>
      <c r="D90" s="43"/>
      <c r="E90" s="43"/>
      <c r="I90" t="str">
        <v/>
      </c>
    </row>
    <row r="91" spans="2:9" x14ac:dyDescent="0.3">
      <c r="B91" t="str">
        <v/>
      </c>
      <c r="C91" s="43" t="str">
        <f>_xlfn.LET(
    _xlpm.currentD, D91,
    _xlpm.countPrior, COUNTIF($D$5:D91, "&lt;&gt;"),
    IF(_xlpm.currentD&lt;&gt;"", "MA" &amp; TEXT(_xlpm.countPrior, "00"), "")
)</f>
        <v/>
      </c>
      <c r="D91" s="43"/>
      <c r="E91" s="43"/>
      <c r="I91" t="str">
        <v/>
      </c>
    </row>
    <row r="92" spans="2:9" x14ac:dyDescent="0.3">
      <c r="B92" t="str">
        <v/>
      </c>
      <c r="C92" s="43" t="str">
        <f>_xlfn.LET(
    _xlpm.currentD, D92,
    _xlpm.countPrior, COUNTIF($D$5:D92, "&lt;&gt;"),
    IF(_xlpm.currentD&lt;&gt;"", "MA" &amp; TEXT(_xlpm.countPrior, "00"), "")
)</f>
        <v/>
      </c>
      <c r="D92" s="43"/>
      <c r="E92" s="43"/>
      <c r="I92" t="str">
        <v/>
      </c>
    </row>
    <row r="93" spans="2:9" x14ac:dyDescent="0.3">
      <c r="B93" t="str">
        <v/>
      </c>
      <c r="C93" s="43" t="str">
        <f>_xlfn.LET(
    _xlpm.currentD, D93,
    _xlpm.countPrior, COUNTIF($D$5:D93, "&lt;&gt;"),
    IF(_xlpm.currentD&lt;&gt;"", "MA" &amp; TEXT(_xlpm.countPrior, "00"), "")
)</f>
        <v/>
      </c>
      <c r="D93" s="43"/>
      <c r="E93" s="43"/>
      <c r="I93" t="str">
        <v/>
      </c>
    </row>
    <row r="94" spans="2:9" x14ac:dyDescent="0.3">
      <c r="B94" t="str">
        <v/>
      </c>
      <c r="C94" s="43" t="str">
        <f>_xlfn.LET(
    _xlpm.currentD, D94,
    _xlpm.countPrior, COUNTIF($D$5:D94, "&lt;&gt;"),
    IF(_xlpm.currentD&lt;&gt;"", "MA" &amp; TEXT(_xlpm.countPrior, "00"), "")
)</f>
        <v/>
      </c>
      <c r="D94" s="43"/>
      <c r="E94" s="43"/>
      <c r="I94" t="str">
        <v/>
      </c>
    </row>
    <row r="95" spans="2:9" x14ac:dyDescent="0.3">
      <c r="B95" t="str">
        <v/>
      </c>
      <c r="C95" s="43" t="str">
        <f>_xlfn.LET(
    _xlpm.currentD, D95,
    _xlpm.countPrior, COUNTIF($D$5:D95, "&lt;&gt;"),
    IF(_xlpm.currentD&lt;&gt;"", "MA" &amp; TEXT(_xlpm.countPrior, "00"), "")
)</f>
        <v/>
      </c>
      <c r="D95" s="43"/>
      <c r="E95" s="43"/>
      <c r="I95" t="str">
        <v/>
      </c>
    </row>
    <row r="96" spans="2:9" x14ac:dyDescent="0.3">
      <c r="B96" t="str">
        <v/>
      </c>
      <c r="C96" s="43" t="str">
        <f>_xlfn.LET(
    _xlpm.currentD, D96,
    _xlpm.countPrior, COUNTIF($D$5:D96, "&lt;&gt;"),
    IF(_xlpm.currentD&lt;&gt;"", "MA" &amp; TEXT(_xlpm.countPrior, "00"), "")
)</f>
        <v/>
      </c>
      <c r="D96" s="43"/>
      <c r="E96" s="43"/>
      <c r="I96" t="str">
        <v/>
      </c>
    </row>
    <row r="97" spans="2:9" x14ac:dyDescent="0.3">
      <c r="B97" t="str">
        <v/>
      </c>
      <c r="C97" s="43" t="str">
        <f>_xlfn.LET(
    _xlpm.currentD, D97,
    _xlpm.countPrior, COUNTIF($D$5:D97, "&lt;&gt;"),
    IF(_xlpm.currentD&lt;&gt;"", "MA" &amp; TEXT(_xlpm.countPrior, "00"), "")
)</f>
        <v/>
      </c>
      <c r="D97" s="43"/>
      <c r="E97" s="43"/>
      <c r="I97" t="str">
        <v/>
      </c>
    </row>
    <row r="98" spans="2:9" x14ac:dyDescent="0.3">
      <c r="B98" t="str">
        <v/>
      </c>
      <c r="C98" s="43" t="str">
        <f>_xlfn.LET(
    _xlpm.currentD, D98,
    _xlpm.countPrior, COUNTIF($D$5:D98, "&lt;&gt;"),
    IF(_xlpm.currentD&lt;&gt;"", "MA" &amp; TEXT(_xlpm.countPrior, "00"), "")
)</f>
        <v/>
      </c>
      <c r="D98" s="43"/>
      <c r="E98" s="43"/>
      <c r="I98" t="str">
        <v/>
      </c>
    </row>
    <row r="99" spans="2:9" x14ac:dyDescent="0.3">
      <c r="B99" t="str">
        <v/>
      </c>
      <c r="C99" s="43" t="str">
        <f>_xlfn.LET(
    _xlpm.currentD, D99,
    _xlpm.countPrior, COUNTIF($D$5:D99, "&lt;&gt;"),
    IF(_xlpm.currentD&lt;&gt;"", "MA" &amp; TEXT(_xlpm.countPrior, "00"), "")
)</f>
        <v/>
      </c>
      <c r="D99" s="43"/>
      <c r="E99" s="43"/>
      <c r="I99" t="str">
        <v/>
      </c>
    </row>
    <row r="100" spans="2:9" x14ac:dyDescent="0.3">
      <c r="B100" t="str">
        <v/>
      </c>
      <c r="C100" s="43" t="str">
        <f>_xlfn.LET(
    _xlpm.currentD, D100,
    _xlpm.countPrior, COUNTIF($D$5:D100, "&lt;&gt;"),
    IF(_xlpm.currentD&lt;&gt;"", "MA" &amp; TEXT(_xlpm.countPrior, "00"), "")
)</f>
        <v/>
      </c>
      <c r="D100" s="43"/>
      <c r="E100" s="43"/>
      <c r="I100" t="str">
        <v/>
      </c>
    </row>
    <row r="101" spans="2:9" x14ac:dyDescent="0.3">
      <c r="B101" t="str">
        <v/>
      </c>
      <c r="C101" s="43" t="str">
        <f>_xlfn.LET(
    _xlpm.currentD, D101,
    _xlpm.countPrior, COUNTIF($D$5:D101, "&lt;&gt;"),
    IF(_xlpm.currentD&lt;&gt;"", "MA" &amp; TEXT(_xlpm.countPrior, "00"), "")
)</f>
        <v/>
      </c>
      <c r="D101" s="43"/>
      <c r="E101" s="43"/>
      <c r="I101" t="str">
        <v/>
      </c>
    </row>
    <row r="102" spans="2:9" x14ac:dyDescent="0.3">
      <c r="B102" t="str">
        <v/>
      </c>
      <c r="C102" s="43" t="str">
        <f>_xlfn.LET(
    _xlpm.currentD, D102,
    _xlpm.countPrior, COUNTIF($D$5:D102, "&lt;&gt;"),
    IF(_xlpm.currentD&lt;&gt;"", "MA" &amp; TEXT(_xlpm.countPrior, "00"), "")
)</f>
        <v/>
      </c>
      <c r="D102" s="43"/>
      <c r="E102" s="43"/>
      <c r="I102" t="str">
        <v/>
      </c>
    </row>
    <row r="103" spans="2:9" x14ac:dyDescent="0.3">
      <c r="B103" t="str">
        <v/>
      </c>
      <c r="C103" s="43" t="str">
        <f>_xlfn.LET(
    _xlpm.currentD, D103,
    _xlpm.countPrior, COUNTIF($D$5:D103, "&lt;&gt;"),
    IF(_xlpm.currentD&lt;&gt;"", "MA" &amp; TEXT(_xlpm.countPrior, "00"), "")
)</f>
        <v/>
      </c>
      <c r="D103" s="43"/>
      <c r="E103" s="43"/>
      <c r="I103" t="str">
        <v/>
      </c>
    </row>
    <row r="104" spans="2:9" x14ac:dyDescent="0.3">
      <c r="B104" t="str">
        <v/>
      </c>
      <c r="C104" s="43" t="str">
        <f>_xlfn.LET(
    _xlpm.currentD, D104,
    _xlpm.countPrior, COUNTIF($D$5:D104, "&lt;&gt;"),
    IF(_xlpm.currentD&lt;&gt;"", "MA" &amp; TEXT(_xlpm.countPrior, "00"), "")
)</f>
        <v/>
      </c>
      <c r="D104" s="43"/>
      <c r="E104" s="43"/>
      <c r="I104" t="str">
        <v/>
      </c>
    </row>
    <row r="105" spans="2:9" x14ac:dyDescent="0.3">
      <c r="B105" t="str">
        <v/>
      </c>
      <c r="C105" s="43" t="str">
        <f>_xlfn.LET(
    _xlpm.currentD, D105,
    _xlpm.countPrior, COUNTIF($D$5:D105, "&lt;&gt;"),
    IF(_xlpm.currentD&lt;&gt;"", "MA" &amp; TEXT(_xlpm.countPrior, "00"), "")
)</f>
        <v/>
      </c>
      <c r="D105" s="43"/>
      <c r="E105" s="43"/>
      <c r="I105" t="str">
        <v/>
      </c>
    </row>
    <row r="106" spans="2:9" x14ac:dyDescent="0.3">
      <c r="B106" t="str">
        <v/>
      </c>
      <c r="C106" s="43" t="str">
        <f>_xlfn.LET(
    _xlpm.currentD, D106,
    _xlpm.countPrior, COUNTIF($D$5:D106, "&lt;&gt;"),
    IF(_xlpm.currentD&lt;&gt;"", "MA" &amp; TEXT(_xlpm.countPrior, "00"), "")
)</f>
        <v/>
      </c>
      <c r="D106" s="43"/>
      <c r="E106" s="43"/>
      <c r="I106" t="str">
        <v/>
      </c>
    </row>
    <row r="107" spans="2:9" x14ac:dyDescent="0.3">
      <c r="B107" t="str">
        <v/>
      </c>
      <c r="C107" s="43" t="str">
        <f>_xlfn.LET(
    _xlpm.currentD, D107,
    _xlpm.countPrior, COUNTIF($D$5:D107, "&lt;&gt;"),
    IF(_xlpm.currentD&lt;&gt;"", "MA" &amp; TEXT(_xlpm.countPrior, "00"), "")
)</f>
        <v/>
      </c>
      <c r="D107" s="43"/>
      <c r="E107" s="43"/>
      <c r="I107" t="str">
        <v/>
      </c>
    </row>
    <row r="108" spans="2:9" x14ac:dyDescent="0.3">
      <c r="B108" t="str">
        <v/>
      </c>
      <c r="C108" s="43" t="str">
        <f>_xlfn.LET(
    _xlpm.currentD, D108,
    _xlpm.countPrior, COUNTIF($D$5:D108, "&lt;&gt;"),
    IF(_xlpm.currentD&lt;&gt;"", "MA" &amp; TEXT(_xlpm.countPrior, "00"), "")
)</f>
        <v/>
      </c>
      <c r="D108" s="43"/>
      <c r="E108" s="43"/>
      <c r="I108" t="str">
        <v/>
      </c>
    </row>
    <row r="109" spans="2:9" x14ac:dyDescent="0.3">
      <c r="B109" t="str">
        <v/>
      </c>
      <c r="C109" s="43" t="str">
        <f>_xlfn.LET(
    _xlpm.currentD, D109,
    _xlpm.countPrior, COUNTIF($D$5:D109, "&lt;&gt;"),
    IF(_xlpm.currentD&lt;&gt;"", "MA" &amp; TEXT(_xlpm.countPrior, "00"), "")
)</f>
        <v/>
      </c>
      <c r="D109" s="43"/>
      <c r="E109" s="43"/>
      <c r="I109" t="str">
        <v/>
      </c>
    </row>
    <row r="110" spans="2:9" x14ac:dyDescent="0.3">
      <c r="B110" t="str">
        <v/>
      </c>
      <c r="C110" s="43" t="str">
        <f>_xlfn.LET(
    _xlpm.currentD, D110,
    _xlpm.countPrior, COUNTIF($D$5:D110, "&lt;&gt;"),
    IF(_xlpm.currentD&lt;&gt;"", "MA" &amp; TEXT(_xlpm.countPrior, "00"), "")
)</f>
        <v/>
      </c>
      <c r="D110" s="43"/>
      <c r="E110" s="43"/>
      <c r="I110" t="str">
        <v/>
      </c>
    </row>
    <row r="111" spans="2:9" x14ac:dyDescent="0.3">
      <c r="B111" t="str">
        <v/>
      </c>
      <c r="C111" s="43" t="str">
        <f>_xlfn.LET(
    _xlpm.currentD, D111,
    _xlpm.countPrior, COUNTIF($D$5:D111, "&lt;&gt;"),
    IF(_xlpm.currentD&lt;&gt;"", "MA" &amp; TEXT(_xlpm.countPrior, "00"), "")
)</f>
        <v/>
      </c>
      <c r="D111" s="43"/>
      <c r="E111" s="43"/>
      <c r="I111" t="str">
        <v/>
      </c>
    </row>
    <row r="112" spans="2:9" x14ac:dyDescent="0.3">
      <c r="B112" t="str">
        <v/>
      </c>
      <c r="C112" s="43" t="str">
        <f>_xlfn.LET(
    _xlpm.currentD, D112,
    _xlpm.countPrior, COUNTIF($D$5:D112, "&lt;&gt;"),
    IF(_xlpm.currentD&lt;&gt;"", "MA" &amp; TEXT(_xlpm.countPrior, "00"), "")
)</f>
        <v/>
      </c>
      <c r="D112" s="43"/>
      <c r="E112" s="43"/>
      <c r="I112" t="str">
        <v/>
      </c>
    </row>
    <row r="113" spans="2:9" x14ac:dyDescent="0.3">
      <c r="B113" t="str">
        <v/>
      </c>
      <c r="C113" s="43" t="str">
        <f>_xlfn.LET(
    _xlpm.currentD, D113,
    _xlpm.countPrior, COUNTIF($D$5:D113, "&lt;&gt;"),
    IF(_xlpm.currentD&lt;&gt;"", "MA" &amp; TEXT(_xlpm.countPrior, "00"), "")
)</f>
        <v/>
      </c>
      <c r="D113" s="43"/>
      <c r="E113" s="43"/>
      <c r="I113" t="str">
        <v/>
      </c>
    </row>
    <row r="114" spans="2:9" x14ac:dyDescent="0.3">
      <c r="B114" t="str">
        <v/>
      </c>
      <c r="C114" s="43" t="str">
        <f>_xlfn.LET(
    _xlpm.currentD, D114,
    _xlpm.countPrior, COUNTIF($D$5:D114, "&lt;&gt;"),
    IF(_xlpm.currentD&lt;&gt;"", "MA" &amp; TEXT(_xlpm.countPrior, "00"), "")
)</f>
        <v/>
      </c>
      <c r="D114" s="43"/>
      <c r="E114" s="43"/>
      <c r="I114" t="str">
        <v/>
      </c>
    </row>
    <row r="115" spans="2:9" x14ac:dyDescent="0.3">
      <c r="B115" t="str">
        <v/>
      </c>
      <c r="C115" s="43" t="str">
        <f>_xlfn.LET(
    _xlpm.currentD, D115,
    _xlpm.countPrior, COUNTIF($D$5:D115, "&lt;&gt;"),
    IF(_xlpm.currentD&lt;&gt;"", "MA" &amp; TEXT(_xlpm.countPrior, "00"), "")
)</f>
        <v/>
      </c>
      <c r="D115" s="43"/>
      <c r="E115" s="43"/>
      <c r="I115" t="str">
        <v/>
      </c>
    </row>
    <row r="116" spans="2:9" x14ac:dyDescent="0.3">
      <c r="B116" t="str">
        <v/>
      </c>
      <c r="C116" s="43" t="str">
        <f>_xlfn.LET(
    _xlpm.currentD, D116,
    _xlpm.countPrior, COUNTIF($D$5:D116, "&lt;&gt;"),
    IF(_xlpm.currentD&lt;&gt;"", "MA" &amp; TEXT(_xlpm.countPrior, "00"), "")
)</f>
        <v/>
      </c>
      <c r="D116" s="43"/>
      <c r="E116" s="43"/>
      <c r="I116" t="str">
        <v/>
      </c>
    </row>
    <row r="117" spans="2:9" x14ac:dyDescent="0.3">
      <c r="B117" t="str">
        <v/>
      </c>
      <c r="C117" s="43" t="str">
        <f>_xlfn.LET(
    _xlpm.currentD, D117,
    _xlpm.countPrior, COUNTIF($D$5:D117, "&lt;&gt;"),
    IF(_xlpm.currentD&lt;&gt;"", "MA" &amp; TEXT(_xlpm.countPrior, "00"), "")
)</f>
        <v/>
      </c>
      <c r="D117" s="43"/>
      <c r="E117" s="43"/>
      <c r="I117" t="str">
        <v/>
      </c>
    </row>
    <row r="118" spans="2:9" x14ac:dyDescent="0.3">
      <c r="B118" t="str">
        <v/>
      </c>
      <c r="C118" s="43" t="str">
        <f>_xlfn.LET(
    _xlpm.currentD, D118,
    _xlpm.countPrior, COUNTIF($D$5:D118, "&lt;&gt;"),
    IF(_xlpm.currentD&lt;&gt;"", "MA" &amp; TEXT(_xlpm.countPrior, "00"), "")
)</f>
        <v/>
      </c>
      <c r="D118" s="43"/>
      <c r="E118" s="43"/>
      <c r="I118" t="str">
        <v/>
      </c>
    </row>
    <row r="119" spans="2:9" x14ac:dyDescent="0.3">
      <c r="B119" t="str">
        <v/>
      </c>
      <c r="C119" s="43" t="str">
        <f>_xlfn.LET(
    _xlpm.currentD, D119,
    _xlpm.countPrior, COUNTIF($D$5:D119, "&lt;&gt;"),
    IF(_xlpm.currentD&lt;&gt;"", "MA" &amp; TEXT(_xlpm.countPrior, "00"), "")
)</f>
        <v/>
      </c>
      <c r="D119" s="43"/>
      <c r="E119" s="43"/>
      <c r="I119" t="str">
        <v/>
      </c>
    </row>
    <row r="120" spans="2:9" x14ac:dyDescent="0.3">
      <c r="B120" t="str">
        <v/>
      </c>
      <c r="C120" s="43" t="str">
        <f>_xlfn.LET(
    _xlpm.currentD, D120,
    _xlpm.countPrior, COUNTIF($D$5:D120, "&lt;&gt;"),
    IF(_xlpm.currentD&lt;&gt;"", "MA" &amp; TEXT(_xlpm.countPrior, "00"), "")
)</f>
        <v/>
      </c>
      <c r="D120" s="43"/>
      <c r="E120" s="43"/>
      <c r="I120" t="str">
        <v/>
      </c>
    </row>
    <row r="121" spans="2:9" x14ac:dyDescent="0.3">
      <c r="B121" t="str">
        <v/>
      </c>
      <c r="C121" s="43" t="str">
        <f>_xlfn.LET(
    _xlpm.currentD, D121,
    _xlpm.countPrior, COUNTIF($D$5:D121, "&lt;&gt;"),
    IF(_xlpm.currentD&lt;&gt;"", "MA" &amp; TEXT(_xlpm.countPrior, "00"), "")
)</f>
        <v/>
      </c>
      <c r="D121" s="43"/>
      <c r="E121" s="43"/>
      <c r="I121" t="str">
        <v/>
      </c>
    </row>
    <row r="122" spans="2:9" x14ac:dyDescent="0.3">
      <c r="B122" t="str">
        <v/>
      </c>
      <c r="C122" s="43" t="str">
        <f>_xlfn.LET(
    _xlpm.currentD, D122,
    _xlpm.countPrior, COUNTIF($D$5:D122, "&lt;&gt;"),
    IF(_xlpm.currentD&lt;&gt;"", "MA" &amp; TEXT(_xlpm.countPrior, "00"), "")
)</f>
        <v/>
      </c>
      <c r="D122" s="43"/>
      <c r="E122" s="43"/>
      <c r="I122" t="str">
        <v/>
      </c>
    </row>
    <row r="123" spans="2:9" x14ac:dyDescent="0.3">
      <c r="B123" t="str">
        <v/>
      </c>
      <c r="C123" s="43" t="str">
        <f>_xlfn.LET(
    _xlpm.currentD, D123,
    _xlpm.countPrior, COUNTIF($D$5:D123, "&lt;&gt;"),
    IF(_xlpm.currentD&lt;&gt;"", "MA" &amp; TEXT(_xlpm.countPrior, "00"), "")
)</f>
        <v/>
      </c>
      <c r="D123" s="43"/>
      <c r="E123" s="43"/>
      <c r="I123" t="str">
        <v/>
      </c>
    </row>
    <row r="124" spans="2:9" x14ac:dyDescent="0.3">
      <c r="B124" t="str">
        <v/>
      </c>
      <c r="C124" s="43" t="str">
        <f>_xlfn.LET(
    _xlpm.currentD, D124,
    _xlpm.countPrior, COUNTIF($D$5:D124, "&lt;&gt;"),
    IF(_xlpm.currentD&lt;&gt;"", "MA" &amp; TEXT(_xlpm.countPrior, "00"), "")
)</f>
        <v/>
      </c>
      <c r="D124" s="43"/>
      <c r="E124" s="43"/>
      <c r="I124" t="str">
        <v/>
      </c>
    </row>
    <row r="125" spans="2:9" x14ac:dyDescent="0.3">
      <c r="B125" t="str">
        <v/>
      </c>
      <c r="C125" s="43" t="str">
        <f>_xlfn.LET(
    _xlpm.currentD, D125,
    _xlpm.countPrior, COUNTIF($D$5:D125, "&lt;&gt;"),
    IF(_xlpm.currentD&lt;&gt;"", "MA" &amp; TEXT(_xlpm.countPrior, "00"), "")
)</f>
        <v/>
      </c>
      <c r="D125" s="43"/>
      <c r="E125" s="43"/>
      <c r="I125" t="str">
        <v/>
      </c>
    </row>
    <row r="126" spans="2:9" x14ac:dyDescent="0.3">
      <c r="B126" t="str">
        <v/>
      </c>
      <c r="C126" s="43" t="str">
        <f>_xlfn.LET(
    _xlpm.currentD, D126,
    _xlpm.countPrior, COUNTIF($D$5:D126, "&lt;&gt;"),
    IF(_xlpm.currentD&lt;&gt;"", "MA" &amp; TEXT(_xlpm.countPrior, "00"), "")
)</f>
        <v/>
      </c>
      <c r="D126" s="43"/>
      <c r="E126" s="43"/>
      <c r="I126" t="str">
        <v/>
      </c>
    </row>
    <row r="127" spans="2:9" x14ac:dyDescent="0.3">
      <c r="B127" t="str">
        <v/>
      </c>
      <c r="C127" s="43" t="str">
        <f>_xlfn.LET(
    _xlpm.currentD, D127,
    _xlpm.countPrior, COUNTIF($D$5:D127, "&lt;&gt;"),
    IF(_xlpm.currentD&lt;&gt;"", "MA" &amp; TEXT(_xlpm.countPrior, "00"), "")
)</f>
        <v/>
      </c>
      <c r="D127" s="43"/>
      <c r="E127" s="43"/>
      <c r="I127" t="str">
        <v/>
      </c>
    </row>
    <row r="128" spans="2:9" x14ac:dyDescent="0.3">
      <c r="B128" t="str">
        <v/>
      </c>
      <c r="C128" s="43" t="str">
        <f>_xlfn.LET(
    _xlpm.currentD, D128,
    _xlpm.countPrior, COUNTIF($D$5:D128, "&lt;&gt;"),
    IF(_xlpm.currentD&lt;&gt;"", "MA" &amp; TEXT(_xlpm.countPrior, "00"), "")
)</f>
        <v/>
      </c>
      <c r="D128" s="43"/>
      <c r="E128" s="43"/>
      <c r="I128" t="str">
        <v/>
      </c>
    </row>
    <row r="129" spans="2:9" x14ac:dyDescent="0.3">
      <c r="B129" t="str">
        <v/>
      </c>
      <c r="C129" s="43" t="str">
        <f>_xlfn.LET(
    _xlpm.currentD, D129,
    _xlpm.countPrior, COUNTIF($D$5:D129, "&lt;&gt;"),
    IF(_xlpm.currentD&lt;&gt;"", "MA" &amp; TEXT(_xlpm.countPrior, "00"), "")
)</f>
        <v/>
      </c>
      <c r="D129" s="43"/>
      <c r="E129" s="43"/>
      <c r="I129" t="str">
        <v/>
      </c>
    </row>
    <row r="130" spans="2:9" x14ac:dyDescent="0.3">
      <c r="B130" t="str">
        <v/>
      </c>
      <c r="C130" s="43" t="str">
        <f>_xlfn.LET(
    _xlpm.currentD, D130,
    _xlpm.countPrior, COUNTIF($D$5:D130, "&lt;&gt;"),
    IF(_xlpm.currentD&lt;&gt;"", "MA" &amp; TEXT(_xlpm.countPrior, "00"), "")
)</f>
        <v/>
      </c>
      <c r="D130" s="43"/>
      <c r="E130" s="43"/>
      <c r="I130" t="str">
        <v/>
      </c>
    </row>
    <row r="131" spans="2:9" x14ac:dyDescent="0.3">
      <c r="B131" t="str">
        <v/>
      </c>
      <c r="C131" s="43" t="str">
        <f>_xlfn.LET(
    _xlpm.currentD, D131,
    _xlpm.countPrior, COUNTIF($D$5:D131, "&lt;&gt;"),
    IF(_xlpm.currentD&lt;&gt;"", "MA" &amp; TEXT(_xlpm.countPrior, "00"), "")
)</f>
        <v/>
      </c>
      <c r="D131" s="43"/>
      <c r="E131" s="43"/>
      <c r="I131" t="str">
        <v/>
      </c>
    </row>
    <row r="132" spans="2:9" x14ac:dyDescent="0.3">
      <c r="B132" t="str">
        <v/>
      </c>
      <c r="C132" s="43" t="str">
        <f>_xlfn.LET(
    _xlpm.currentD, D132,
    _xlpm.countPrior, COUNTIF($D$5:D132, "&lt;&gt;"),
    IF(_xlpm.currentD&lt;&gt;"", "MA" &amp; TEXT(_xlpm.countPrior, "00"), "")
)</f>
        <v/>
      </c>
      <c r="D132" s="43"/>
      <c r="E132" s="43"/>
      <c r="I132" t="str">
        <v/>
      </c>
    </row>
    <row r="133" spans="2:9" x14ac:dyDescent="0.3">
      <c r="B133" t="str">
        <v/>
      </c>
      <c r="C133" s="43" t="str">
        <f>_xlfn.LET(
    _xlpm.currentD, D133,
    _xlpm.countPrior, COUNTIF($D$5:D133, "&lt;&gt;"),
    IF(_xlpm.currentD&lt;&gt;"", "MA" &amp; TEXT(_xlpm.countPrior, "00"), "")
)</f>
        <v/>
      </c>
      <c r="D133" s="43"/>
      <c r="E133" s="43"/>
      <c r="I133" t="str">
        <v/>
      </c>
    </row>
    <row r="134" spans="2:9" x14ac:dyDescent="0.3">
      <c r="B134" t="str">
        <v/>
      </c>
      <c r="C134" s="43" t="str">
        <f>_xlfn.LET(
    _xlpm.currentD, D134,
    _xlpm.countPrior, COUNTIF($D$5:D134, "&lt;&gt;"),
    IF(_xlpm.currentD&lt;&gt;"", "MA" &amp; TEXT(_xlpm.countPrior, "00"), "")
)</f>
        <v/>
      </c>
      <c r="D134" s="43"/>
      <c r="E134" s="43"/>
      <c r="I134" t="str">
        <v/>
      </c>
    </row>
    <row r="135" spans="2:9" x14ac:dyDescent="0.3">
      <c r="B135" t="str">
        <v/>
      </c>
      <c r="C135" s="43" t="str">
        <f>_xlfn.LET(
    _xlpm.currentD, D135,
    _xlpm.countPrior, COUNTIF($D$5:D135, "&lt;&gt;"),
    IF(_xlpm.currentD&lt;&gt;"", "MA" &amp; TEXT(_xlpm.countPrior, "00"), "")
)</f>
        <v/>
      </c>
      <c r="D135" s="43"/>
      <c r="E135" s="43"/>
      <c r="I135" t="str">
        <v/>
      </c>
    </row>
    <row r="136" spans="2:9" x14ac:dyDescent="0.3">
      <c r="B136" t="str">
        <v/>
      </c>
      <c r="C136" s="43" t="str">
        <f>_xlfn.LET(
    _xlpm.currentD, D136,
    _xlpm.countPrior, COUNTIF($D$5:D136, "&lt;&gt;"),
    IF(_xlpm.currentD&lt;&gt;"", "MA" &amp; TEXT(_xlpm.countPrior, "00"), "")
)</f>
        <v/>
      </c>
      <c r="D136" s="43"/>
      <c r="E136" s="43"/>
      <c r="I136" t="str">
        <v/>
      </c>
    </row>
    <row r="137" spans="2:9" x14ac:dyDescent="0.3">
      <c r="B137" t="str">
        <v/>
      </c>
      <c r="C137" s="43" t="str">
        <f>_xlfn.LET(
    _xlpm.currentD, D137,
    _xlpm.countPrior, COUNTIF($D$5:D137, "&lt;&gt;"),
    IF(_xlpm.currentD&lt;&gt;"", "MA" &amp; TEXT(_xlpm.countPrior, "00"), "")
)</f>
        <v/>
      </c>
      <c r="D137" s="43"/>
      <c r="E137" s="43"/>
      <c r="I137" t="str">
        <v/>
      </c>
    </row>
    <row r="138" spans="2:9" x14ac:dyDescent="0.3">
      <c r="B138" t="str">
        <v/>
      </c>
      <c r="C138" s="43" t="str">
        <f>_xlfn.LET(
    _xlpm.currentD, D138,
    _xlpm.countPrior, COUNTIF($D$5:D138, "&lt;&gt;"),
    IF(_xlpm.currentD&lt;&gt;"", "MA" &amp; TEXT(_xlpm.countPrior, "00"), "")
)</f>
        <v/>
      </c>
      <c r="D138" s="43"/>
      <c r="E138" s="43"/>
      <c r="I138" t="str">
        <v/>
      </c>
    </row>
    <row r="139" spans="2:9" x14ac:dyDescent="0.3">
      <c r="B139" t="str">
        <v/>
      </c>
      <c r="C139" s="43" t="str">
        <f>_xlfn.LET(
    _xlpm.currentD, D139,
    _xlpm.countPrior, COUNTIF($D$5:D139, "&lt;&gt;"),
    IF(_xlpm.currentD&lt;&gt;"", "MA" &amp; TEXT(_xlpm.countPrior, "00"), "")
)</f>
        <v/>
      </c>
      <c r="D139" s="43"/>
      <c r="E139" s="43"/>
      <c r="I139" t="str">
        <v/>
      </c>
    </row>
    <row r="140" spans="2:9" x14ac:dyDescent="0.3">
      <c r="B140" t="str">
        <v/>
      </c>
      <c r="C140" s="43" t="str">
        <f>_xlfn.LET(
    _xlpm.currentD, D140,
    _xlpm.countPrior, COUNTIF($D$5:D140, "&lt;&gt;"),
    IF(_xlpm.currentD&lt;&gt;"", "MA" &amp; TEXT(_xlpm.countPrior, "00"), "")
)</f>
        <v/>
      </c>
      <c r="D140" s="43"/>
      <c r="E140" s="43"/>
      <c r="I140" t="str">
        <v/>
      </c>
    </row>
    <row r="141" spans="2:9" x14ac:dyDescent="0.3">
      <c r="B141" t="str">
        <v/>
      </c>
      <c r="C141" s="43" t="str">
        <f>_xlfn.LET(
    _xlpm.currentD, D141,
    _xlpm.countPrior, COUNTIF($D$5:D141, "&lt;&gt;"),
    IF(_xlpm.currentD&lt;&gt;"", "MA" &amp; TEXT(_xlpm.countPrior, "00"), "")
)</f>
        <v/>
      </c>
      <c r="D141" s="43"/>
      <c r="E141" s="43"/>
      <c r="I141" t="str">
        <v/>
      </c>
    </row>
    <row r="142" spans="2:9" x14ac:dyDescent="0.3">
      <c r="B142" t="str">
        <v/>
      </c>
      <c r="C142" s="43" t="str">
        <f>_xlfn.LET(
    _xlpm.currentD, D142,
    _xlpm.countPrior, COUNTIF($D$5:D142, "&lt;&gt;"),
    IF(_xlpm.currentD&lt;&gt;"", "MA" &amp; TEXT(_xlpm.countPrior, "00"), "")
)</f>
        <v/>
      </c>
      <c r="D142" s="43"/>
      <c r="E142" s="43"/>
      <c r="I142" t="str">
        <v/>
      </c>
    </row>
    <row r="143" spans="2:9" x14ac:dyDescent="0.3">
      <c r="B143" t="str">
        <v/>
      </c>
      <c r="C143" s="43" t="str">
        <f>_xlfn.LET(
    _xlpm.currentD, D143,
    _xlpm.countPrior, COUNTIF($D$5:D143, "&lt;&gt;"),
    IF(_xlpm.currentD&lt;&gt;"", "MA" &amp; TEXT(_xlpm.countPrior, "00"), "")
)</f>
        <v/>
      </c>
      <c r="D143" s="43"/>
      <c r="E143" s="43"/>
      <c r="I143" t="str">
        <v/>
      </c>
    </row>
    <row r="144" spans="2:9" x14ac:dyDescent="0.3">
      <c r="B144" t="str">
        <v/>
      </c>
      <c r="C144" s="43" t="str">
        <f>_xlfn.LET(
    _xlpm.currentD, D144,
    _xlpm.countPrior, COUNTIF($D$5:D144, "&lt;&gt;"),
    IF(_xlpm.currentD&lt;&gt;"", "MA" &amp; TEXT(_xlpm.countPrior, "00"), "")
)</f>
        <v/>
      </c>
      <c r="D144" s="43"/>
      <c r="E144" s="43"/>
      <c r="I144" t="str">
        <v/>
      </c>
    </row>
    <row r="145" spans="2:9" x14ac:dyDescent="0.3">
      <c r="B145" t="str">
        <v/>
      </c>
      <c r="C145" s="43" t="str">
        <f>_xlfn.LET(
    _xlpm.currentD, D145,
    _xlpm.countPrior, COUNTIF($D$5:D145, "&lt;&gt;"),
    IF(_xlpm.currentD&lt;&gt;"", "MA" &amp; TEXT(_xlpm.countPrior, "00"), "")
)</f>
        <v/>
      </c>
      <c r="D145" s="43"/>
      <c r="E145" s="43"/>
      <c r="I145" t="str">
        <v/>
      </c>
    </row>
    <row r="146" spans="2:9" x14ac:dyDescent="0.3">
      <c r="B146" t="str">
        <v/>
      </c>
      <c r="C146" s="43" t="str">
        <f>_xlfn.LET(
    _xlpm.currentD, D146,
    _xlpm.countPrior, COUNTIF($D$5:D146, "&lt;&gt;"),
    IF(_xlpm.currentD&lt;&gt;"", "MA" &amp; TEXT(_xlpm.countPrior, "00"), "")
)</f>
        <v/>
      </c>
      <c r="D146" s="43"/>
      <c r="E146" s="43"/>
      <c r="I146" t="str">
        <v/>
      </c>
    </row>
    <row r="147" spans="2:9" x14ac:dyDescent="0.3">
      <c r="B147" t="str">
        <v/>
      </c>
      <c r="C147" s="43" t="str">
        <f>_xlfn.LET(
    _xlpm.currentD, D147,
    _xlpm.countPrior, COUNTIF($D$5:D147, "&lt;&gt;"),
    IF(_xlpm.currentD&lt;&gt;"", "MA" &amp; TEXT(_xlpm.countPrior, "00"), "")
)</f>
        <v/>
      </c>
      <c r="D147" s="43"/>
      <c r="E147" s="43"/>
      <c r="I147" t="str">
        <v/>
      </c>
    </row>
    <row r="148" spans="2:9" x14ac:dyDescent="0.3">
      <c r="B148" t="str">
        <v/>
      </c>
      <c r="C148" s="43" t="str">
        <f>_xlfn.LET(
    _xlpm.currentD, D148,
    _xlpm.countPrior, COUNTIF($D$5:D148, "&lt;&gt;"),
    IF(_xlpm.currentD&lt;&gt;"", "MA" &amp; TEXT(_xlpm.countPrior, "00"), "")
)</f>
        <v/>
      </c>
      <c r="D148" s="43"/>
      <c r="E148" s="43"/>
      <c r="I148" t="str">
        <v/>
      </c>
    </row>
    <row r="149" spans="2:9" x14ac:dyDescent="0.3">
      <c r="B149" t="str">
        <v/>
      </c>
      <c r="C149" s="43" t="str">
        <f>_xlfn.LET(
    _xlpm.currentD, D149,
    _xlpm.countPrior, COUNTIF($D$5:D149, "&lt;&gt;"),
    IF(_xlpm.currentD&lt;&gt;"", "MA" &amp; TEXT(_xlpm.countPrior, "00"), "")
)</f>
        <v/>
      </c>
      <c r="D149" s="43"/>
      <c r="E149" s="43"/>
      <c r="I149" t="str">
        <v/>
      </c>
    </row>
    <row r="150" spans="2:9" x14ac:dyDescent="0.3">
      <c r="B150" t="str">
        <v/>
      </c>
      <c r="C150" s="43" t="str">
        <f>_xlfn.LET(
    _xlpm.currentD, D150,
    _xlpm.countPrior, COUNTIF($D$5:D150, "&lt;&gt;"),
    IF(_xlpm.currentD&lt;&gt;"", "MA" &amp; TEXT(_xlpm.countPrior, "00"), "")
)</f>
        <v/>
      </c>
      <c r="D150" s="43"/>
      <c r="E150" s="43"/>
      <c r="I150" t="str">
        <v/>
      </c>
    </row>
    <row r="151" spans="2:9" x14ac:dyDescent="0.3">
      <c r="B151" t="str">
        <v/>
      </c>
      <c r="C151" s="43" t="str">
        <f>_xlfn.LET(
    _xlpm.currentD, D151,
    _xlpm.countPrior, COUNTIF($D$5:D151, "&lt;&gt;"),
    IF(_xlpm.currentD&lt;&gt;"", "MA" &amp; TEXT(_xlpm.countPrior, "00"), "")
)</f>
        <v/>
      </c>
      <c r="D151" s="43"/>
      <c r="E151" s="43"/>
      <c r="I151" t="str">
        <v/>
      </c>
    </row>
    <row r="152" spans="2:9" x14ac:dyDescent="0.3">
      <c r="B152" t="str">
        <v/>
      </c>
      <c r="C152" s="43" t="str">
        <f>_xlfn.LET(
    _xlpm.currentD, D152,
    _xlpm.countPrior, COUNTIF($D$5:D152, "&lt;&gt;"),
    IF(_xlpm.currentD&lt;&gt;"", "MA" &amp; TEXT(_xlpm.countPrior, "00"), "")
)</f>
        <v/>
      </c>
      <c r="D152" s="43"/>
      <c r="E152" s="43"/>
      <c r="I152" t="str">
        <v/>
      </c>
    </row>
    <row r="153" spans="2:9" x14ac:dyDescent="0.3">
      <c r="B153" t="str">
        <v/>
      </c>
      <c r="C153" s="43" t="str">
        <f>_xlfn.LET(
    _xlpm.currentD, D153,
    _xlpm.countPrior, COUNTIF($D$5:D153, "&lt;&gt;"),
    IF(_xlpm.currentD&lt;&gt;"", "MA" &amp; TEXT(_xlpm.countPrior, "00"), "")
)</f>
        <v/>
      </c>
      <c r="D153" s="43"/>
      <c r="E153" s="43"/>
      <c r="I153" t="str">
        <v/>
      </c>
    </row>
    <row r="154" spans="2:9" x14ac:dyDescent="0.3">
      <c r="B154" t="str">
        <v/>
      </c>
      <c r="C154" s="43" t="str">
        <f>_xlfn.LET(
    _xlpm.currentD, D154,
    _xlpm.countPrior, COUNTIF($D$5:D154, "&lt;&gt;"),
    IF(_xlpm.currentD&lt;&gt;"", "MA" &amp; TEXT(_xlpm.countPrior, "00"), "")
)</f>
        <v/>
      </c>
      <c r="D154" s="43"/>
      <c r="E154" s="43"/>
      <c r="I154" t="str">
        <v/>
      </c>
    </row>
    <row r="155" spans="2:9" x14ac:dyDescent="0.3">
      <c r="B155" t="str">
        <v/>
      </c>
      <c r="C155" s="43" t="str">
        <f>_xlfn.LET(
    _xlpm.currentD, D155,
    _xlpm.countPrior, COUNTIF($D$5:D155, "&lt;&gt;"),
    IF(_xlpm.currentD&lt;&gt;"", "MA" &amp; TEXT(_xlpm.countPrior, "00"), "")
)</f>
        <v/>
      </c>
      <c r="D155" s="43"/>
      <c r="E155" s="43"/>
      <c r="I155" t="str">
        <v/>
      </c>
    </row>
    <row r="156" spans="2:9" x14ac:dyDescent="0.3">
      <c r="B156" t="str">
        <v/>
      </c>
      <c r="C156" s="43" t="str">
        <f>_xlfn.LET(
    _xlpm.currentD, D156,
    _xlpm.countPrior, COUNTIF($D$5:D156, "&lt;&gt;"),
    IF(_xlpm.currentD&lt;&gt;"", "MA" &amp; TEXT(_xlpm.countPrior, "00"), "")
)</f>
        <v/>
      </c>
      <c r="D156" s="43"/>
      <c r="E156" s="43"/>
      <c r="I156" t="str">
        <v/>
      </c>
    </row>
    <row r="157" spans="2:9" x14ac:dyDescent="0.3">
      <c r="B157" t="str">
        <v/>
      </c>
      <c r="C157" s="43" t="str">
        <f>_xlfn.LET(
    _xlpm.currentD, D157,
    _xlpm.countPrior, COUNTIF($D$5:D157, "&lt;&gt;"),
    IF(_xlpm.currentD&lt;&gt;"", "MA" &amp; TEXT(_xlpm.countPrior, "00"), "")
)</f>
        <v/>
      </c>
      <c r="D157" s="43"/>
      <c r="E157" s="43"/>
      <c r="I157" t="str">
        <v/>
      </c>
    </row>
    <row r="158" spans="2:9" x14ac:dyDescent="0.3">
      <c r="B158" t="str">
        <v/>
      </c>
      <c r="C158" s="43" t="str">
        <f>_xlfn.LET(
    _xlpm.currentD, D158,
    _xlpm.countPrior, COUNTIF($D$5:D158, "&lt;&gt;"),
    IF(_xlpm.currentD&lt;&gt;"", "MA" &amp; TEXT(_xlpm.countPrior, "00"), "")
)</f>
        <v/>
      </c>
      <c r="D158" s="43"/>
      <c r="E158" s="43"/>
      <c r="I158" t="str">
        <v/>
      </c>
    </row>
    <row r="159" spans="2:9" x14ac:dyDescent="0.3">
      <c r="B159" t="str">
        <v/>
      </c>
      <c r="C159" s="43" t="str">
        <f>_xlfn.LET(
    _xlpm.currentD, D159,
    _xlpm.countPrior, COUNTIF($D$5:D159, "&lt;&gt;"),
    IF(_xlpm.currentD&lt;&gt;"", "MA" &amp; TEXT(_xlpm.countPrior, "00"), "")
)</f>
        <v/>
      </c>
      <c r="D159" s="43"/>
      <c r="E159" s="43"/>
      <c r="I159" t="str">
        <v/>
      </c>
    </row>
    <row r="160" spans="2:9" x14ac:dyDescent="0.3">
      <c r="B160" t="str">
        <v/>
      </c>
      <c r="C160" s="43" t="str">
        <f>_xlfn.LET(
    _xlpm.currentD, D160,
    _xlpm.countPrior, COUNTIF($D$5:D160, "&lt;&gt;"),
    IF(_xlpm.currentD&lt;&gt;"", "MA" &amp; TEXT(_xlpm.countPrior, "00"), "")
)</f>
        <v/>
      </c>
      <c r="D160" s="43"/>
      <c r="E160" s="43"/>
      <c r="I160" t="str">
        <v/>
      </c>
    </row>
    <row r="161" spans="2:9" x14ac:dyDescent="0.3">
      <c r="B161" t="str">
        <v/>
      </c>
      <c r="C161" s="43" t="str">
        <f>_xlfn.LET(
    _xlpm.currentD, D161,
    _xlpm.countPrior, COUNTIF($D$5:D161, "&lt;&gt;"),
    IF(_xlpm.currentD&lt;&gt;"", "MA" &amp; TEXT(_xlpm.countPrior, "00"), "")
)</f>
        <v/>
      </c>
      <c r="D161" s="43"/>
      <c r="E161" s="43"/>
      <c r="I161" t="str">
        <v/>
      </c>
    </row>
    <row r="162" spans="2:9" x14ac:dyDescent="0.3">
      <c r="B162" t="str">
        <v/>
      </c>
      <c r="C162" s="43" t="str">
        <f>_xlfn.LET(
    _xlpm.currentD, D162,
    _xlpm.countPrior, COUNTIF($D$5:D162, "&lt;&gt;"),
    IF(_xlpm.currentD&lt;&gt;"", "MA" &amp; TEXT(_xlpm.countPrior, "00"), "")
)</f>
        <v/>
      </c>
      <c r="D162" s="43"/>
      <c r="E162" s="43"/>
      <c r="I162" t="str">
        <v/>
      </c>
    </row>
    <row r="163" spans="2:9" x14ac:dyDescent="0.3">
      <c r="B163" t="str">
        <v/>
      </c>
      <c r="C163" s="43" t="str">
        <f>_xlfn.LET(
    _xlpm.currentD, D163,
    _xlpm.countPrior, COUNTIF($D$5:D163, "&lt;&gt;"),
    IF(_xlpm.currentD&lt;&gt;"", "MA" &amp; TEXT(_xlpm.countPrior, "00"), "")
)</f>
        <v/>
      </c>
      <c r="D163" s="43"/>
      <c r="E163" s="43"/>
      <c r="I163" t="str">
        <v/>
      </c>
    </row>
    <row r="164" spans="2:9" x14ac:dyDescent="0.3">
      <c r="B164" t="str">
        <v/>
      </c>
      <c r="C164" s="43" t="str">
        <f>_xlfn.LET(
    _xlpm.currentD, D164,
    _xlpm.countPrior, COUNTIF($D$5:D164, "&lt;&gt;"),
    IF(_xlpm.currentD&lt;&gt;"", "MA" &amp; TEXT(_xlpm.countPrior, "00"), "")
)</f>
        <v/>
      </c>
      <c r="D164" s="43"/>
      <c r="E164" s="43"/>
      <c r="I164" t="str">
        <v/>
      </c>
    </row>
    <row r="165" spans="2:9" x14ac:dyDescent="0.3">
      <c r="B165" t="str">
        <v/>
      </c>
      <c r="C165" s="43" t="str">
        <f>_xlfn.LET(
    _xlpm.currentD, D165,
    _xlpm.countPrior, COUNTIF($D$5:D165, "&lt;&gt;"),
    IF(_xlpm.currentD&lt;&gt;"", "MA" &amp; TEXT(_xlpm.countPrior, "00"), "")
)</f>
        <v/>
      </c>
      <c r="D165" s="43"/>
      <c r="E165" s="43"/>
      <c r="I165" t="str">
        <v/>
      </c>
    </row>
    <row r="166" spans="2:9" x14ac:dyDescent="0.3">
      <c r="B166" t="str">
        <v/>
      </c>
      <c r="C166" s="43" t="str">
        <f>_xlfn.LET(
    _xlpm.currentD, D166,
    _xlpm.countPrior, COUNTIF($D$5:D166, "&lt;&gt;"),
    IF(_xlpm.currentD&lt;&gt;"", "MA" &amp; TEXT(_xlpm.countPrior, "00"), "")
)</f>
        <v/>
      </c>
      <c r="D166" s="43"/>
      <c r="E166" s="43"/>
      <c r="I166" t="str">
        <v/>
      </c>
    </row>
    <row r="167" spans="2:9" x14ac:dyDescent="0.3">
      <c r="B167" t="str">
        <v/>
      </c>
      <c r="C167" s="43" t="str">
        <f>_xlfn.LET(
    _xlpm.currentD, D167,
    _xlpm.countPrior, COUNTIF($D$5:D167, "&lt;&gt;"),
    IF(_xlpm.currentD&lt;&gt;"", "MA" &amp; TEXT(_xlpm.countPrior, "00"), "")
)</f>
        <v/>
      </c>
      <c r="D167" s="43"/>
      <c r="E167" s="43"/>
      <c r="I167" t="str">
        <v/>
      </c>
    </row>
    <row r="168" spans="2:9" x14ac:dyDescent="0.3">
      <c r="B168" t="str">
        <v/>
      </c>
      <c r="C168" s="43" t="str">
        <f>_xlfn.LET(
    _xlpm.currentD, D168,
    _xlpm.countPrior, COUNTIF($D$5:D168, "&lt;&gt;"),
    IF(_xlpm.currentD&lt;&gt;"", "MA" &amp; TEXT(_xlpm.countPrior, "00"), "")
)</f>
        <v/>
      </c>
      <c r="D168" s="43"/>
      <c r="E168" s="43"/>
      <c r="I168" t="str">
        <v/>
      </c>
    </row>
    <row r="169" spans="2:9" x14ac:dyDescent="0.3">
      <c r="B169" t="str">
        <v/>
      </c>
      <c r="C169" s="43" t="str">
        <f>_xlfn.LET(
    _xlpm.currentD, D169,
    _xlpm.countPrior, COUNTIF($D$5:D169, "&lt;&gt;"),
    IF(_xlpm.currentD&lt;&gt;"", "MA" &amp; TEXT(_xlpm.countPrior, "00"), "")
)</f>
        <v/>
      </c>
      <c r="D169" s="43"/>
      <c r="E169" s="43"/>
      <c r="I169" t="str">
        <v/>
      </c>
    </row>
    <row r="170" spans="2:9" x14ac:dyDescent="0.3">
      <c r="B170" t="str">
        <v/>
      </c>
      <c r="C170" s="43" t="str">
        <f>_xlfn.LET(
    _xlpm.currentD, D170,
    _xlpm.countPrior, COUNTIF($D$5:D170, "&lt;&gt;"),
    IF(_xlpm.currentD&lt;&gt;"", "MA" &amp; TEXT(_xlpm.countPrior, "00"), "")
)</f>
        <v/>
      </c>
      <c r="D170" s="43"/>
      <c r="E170" s="43"/>
      <c r="I170" t="str">
        <v/>
      </c>
    </row>
    <row r="171" spans="2:9" x14ac:dyDescent="0.3">
      <c r="B171" t="str">
        <v/>
      </c>
      <c r="C171" s="43" t="str">
        <f>_xlfn.LET(
    _xlpm.currentD, D171,
    _xlpm.countPrior, COUNTIF($D$5:D171, "&lt;&gt;"),
    IF(_xlpm.currentD&lt;&gt;"", "MA" &amp; TEXT(_xlpm.countPrior, "00"), "")
)</f>
        <v/>
      </c>
      <c r="D171" s="43"/>
      <c r="E171" s="43"/>
      <c r="I171" t="str">
        <v/>
      </c>
    </row>
    <row r="172" spans="2:9" x14ac:dyDescent="0.3">
      <c r="B172" t="str">
        <v/>
      </c>
      <c r="C172" s="43" t="str">
        <f>_xlfn.LET(
    _xlpm.currentD, D172,
    _xlpm.countPrior, COUNTIF($D$5:D172, "&lt;&gt;"),
    IF(_xlpm.currentD&lt;&gt;"", "MA" &amp; TEXT(_xlpm.countPrior, "00"), "")
)</f>
        <v/>
      </c>
      <c r="D172" s="43"/>
      <c r="E172" s="43"/>
      <c r="I172" t="str">
        <v/>
      </c>
    </row>
    <row r="173" spans="2:9" x14ac:dyDescent="0.3">
      <c r="B173" t="str">
        <v/>
      </c>
      <c r="C173" s="43" t="str">
        <f>_xlfn.LET(
    _xlpm.currentD, D173,
    _xlpm.countPrior, COUNTIF($D$5:D173, "&lt;&gt;"),
    IF(_xlpm.currentD&lt;&gt;"", "MA" &amp; TEXT(_xlpm.countPrior, "00"), "")
)</f>
        <v/>
      </c>
      <c r="D173" s="43"/>
      <c r="E173" s="43"/>
      <c r="I173" t="str">
        <v/>
      </c>
    </row>
    <row r="174" spans="2:9" x14ac:dyDescent="0.3">
      <c r="B174" t="str">
        <v/>
      </c>
      <c r="C174" s="43" t="str">
        <f>_xlfn.LET(
    _xlpm.currentD, D174,
    _xlpm.countPrior, COUNTIF($D$5:D174, "&lt;&gt;"),
    IF(_xlpm.currentD&lt;&gt;"", "MA" &amp; TEXT(_xlpm.countPrior, "00"), "")
)</f>
        <v/>
      </c>
      <c r="D174" s="43"/>
      <c r="E174" s="43"/>
      <c r="I174" t="str">
        <v/>
      </c>
    </row>
    <row r="175" spans="2:9" x14ac:dyDescent="0.3">
      <c r="B175" t="str">
        <v/>
      </c>
      <c r="C175" s="43" t="str">
        <f>_xlfn.LET(
    _xlpm.currentD, D175,
    _xlpm.countPrior, COUNTIF($D$5:D175, "&lt;&gt;"),
    IF(_xlpm.currentD&lt;&gt;"", "MA" &amp; TEXT(_xlpm.countPrior, "00"), "")
)</f>
        <v/>
      </c>
      <c r="D175" s="43"/>
      <c r="E175" s="43"/>
      <c r="I175" t="str">
        <v/>
      </c>
    </row>
    <row r="176" spans="2:9" x14ac:dyDescent="0.3">
      <c r="B176" t="str">
        <v/>
      </c>
      <c r="C176" s="43" t="str">
        <f>_xlfn.LET(
    _xlpm.currentD, D176,
    _xlpm.countPrior, COUNTIF($D$5:D176, "&lt;&gt;"),
    IF(_xlpm.currentD&lt;&gt;"", "MA" &amp; TEXT(_xlpm.countPrior, "00"), "")
)</f>
        <v/>
      </c>
      <c r="D176" s="43"/>
      <c r="E176" s="43"/>
      <c r="I176" t="str">
        <v/>
      </c>
    </row>
    <row r="177" spans="2:9" x14ac:dyDescent="0.3">
      <c r="B177" t="str">
        <v/>
      </c>
      <c r="C177" s="43" t="str">
        <f>_xlfn.LET(
    _xlpm.currentD, D177,
    _xlpm.countPrior, COUNTIF($D$5:D177, "&lt;&gt;"),
    IF(_xlpm.currentD&lt;&gt;"", "MA" &amp; TEXT(_xlpm.countPrior, "00"), "")
)</f>
        <v/>
      </c>
      <c r="D177" s="43"/>
      <c r="E177" s="43"/>
      <c r="I177" t="str">
        <v/>
      </c>
    </row>
    <row r="178" spans="2:9" x14ac:dyDescent="0.3">
      <c r="B178" t="str">
        <v/>
      </c>
      <c r="C178" s="43" t="str">
        <f>_xlfn.LET(
    _xlpm.currentD, D178,
    _xlpm.countPrior, COUNTIF($D$5:D178, "&lt;&gt;"),
    IF(_xlpm.currentD&lt;&gt;"", "MA" &amp; TEXT(_xlpm.countPrior, "00"), "")
)</f>
        <v/>
      </c>
      <c r="D178" s="43"/>
      <c r="E178" s="43"/>
      <c r="I178" t="str">
        <v/>
      </c>
    </row>
    <row r="179" spans="2:9" x14ac:dyDescent="0.3">
      <c r="B179" t="str">
        <v/>
      </c>
      <c r="C179" s="43" t="str">
        <f>_xlfn.LET(
    _xlpm.currentD, D179,
    _xlpm.countPrior, COUNTIF($D$5:D179, "&lt;&gt;"),
    IF(_xlpm.currentD&lt;&gt;"", "MA" &amp; TEXT(_xlpm.countPrior, "00"), "")
)</f>
        <v/>
      </c>
      <c r="D179" s="43"/>
      <c r="E179" s="43"/>
      <c r="I179" t="str">
        <v/>
      </c>
    </row>
    <row r="180" spans="2:9" x14ac:dyDescent="0.3">
      <c r="B180" t="str">
        <v/>
      </c>
      <c r="C180" s="43" t="str">
        <f>_xlfn.LET(
    _xlpm.currentD, D180,
    _xlpm.countPrior, COUNTIF($D$5:D180, "&lt;&gt;"),
    IF(_xlpm.currentD&lt;&gt;"", "MA" &amp; TEXT(_xlpm.countPrior, "00"), "")
)</f>
        <v/>
      </c>
      <c r="D180" s="43"/>
      <c r="E180" s="43"/>
      <c r="I180" t="str">
        <v/>
      </c>
    </row>
    <row r="181" spans="2:9" x14ac:dyDescent="0.3">
      <c r="B181" t="str">
        <v/>
      </c>
      <c r="C181" s="43" t="str">
        <f>_xlfn.LET(
    _xlpm.currentD, D181,
    _xlpm.countPrior, COUNTIF($D$5:D181, "&lt;&gt;"),
    IF(_xlpm.currentD&lt;&gt;"", "MA" &amp; TEXT(_xlpm.countPrior, "00"), "")
)</f>
        <v/>
      </c>
      <c r="D181" s="43"/>
      <c r="E181" s="43"/>
      <c r="I181" t="str">
        <v/>
      </c>
    </row>
    <row r="182" spans="2:9" x14ac:dyDescent="0.3">
      <c r="B182" t="str">
        <v/>
      </c>
      <c r="C182" s="43" t="str">
        <f>_xlfn.LET(
    _xlpm.currentD, D182,
    _xlpm.countPrior, COUNTIF($D$5:D182, "&lt;&gt;"),
    IF(_xlpm.currentD&lt;&gt;"", "MA" &amp; TEXT(_xlpm.countPrior, "00"), "")
)</f>
        <v/>
      </c>
      <c r="D182" s="43"/>
      <c r="E182" s="43"/>
      <c r="I182" t="str">
        <v/>
      </c>
    </row>
    <row r="183" spans="2:9" x14ac:dyDescent="0.3">
      <c r="B183" t="str">
        <v/>
      </c>
      <c r="C183" s="43" t="str">
        <f>_xlfn.LET(
    _xlpm.currentD, D183,
    _xlpm.countPrior, COUNTIF($D$5:D183, "&lt;&gt;"),
    IF(_xlpm.currentD&lt;&gt;"", "MA" &amp; TEXT(_xlpm.countPrior, "00"), "")
)</f>
        <v/>
      </c>
      <c r="D183" s="43"/>
      <c r="E183" s="43"/>
      <c r="I183" t="str">
        <v/>
      </c>
    </row>
    <row r="184" spans="2:9" x14ac:dyDescent="0.3">
      <c r="B184" t="str">
        <v/>
      </c>
      <c r="C184" s="43" t="str">
        <f>_xlfn.LET(
    _xlpm.currentD, D184,
    _xlpm.countPrior, COUNTIF($D$5:D184, "&lt;&gt;"),
    IF(_xlpm.currentD&lt;&gt;"", "MA" &amp; TEXT(_xlpm.countPrior, "00"), "")
)</f>
        <v/>
      </c>
      <c r="D184" s="43"/>
      <c r="E184" s="43"/>
      <c r="I184" t="str">
        <v/>
      </c>
    </row>
    <row r="185" spans="2:9" x14ac:dyDescent="0.3">
      <c r="B185" t="str">
        <v/>
      </c>
      <c r="C185" s="43" t="str">
        <f>_xlfn.LET(
    _xlpm.currentD, D185,
    _xlpm.countPrior, COUNTIF($D$5:D185, "&lt;&gt;"),
    IF(_xlpm.currentD&lt;&gt;"", "MA" &amp; TEXT(_xlpm.countPrior, "00"), "")
)</f>
        <v/>
      </c>
      <c r="D185" s="43"/>
      <c r="E185" s="43"/>
      <c r="I185" t="str">
        <v/>
      </c>
    </row>
    <row r="186" spans="2:9" x14ac:dyDescent="0.3">
      <c r="B186" t="str">
        <v/>
      </c>
      <c r="C186" s="43" t="str">
        <f>_xlfn.LET(
    _xlpm.currentD, D186,
    _xlpm.countPrior, COUNTIF($D$5:D186, "&lt;&gt;"),
    IF(_xlpm.currentD&lt;&gt;"", "MA" &amp; TEXT(_xlpm.countPrior, "00"), "")
)</f>
        <v/>
      </c>
      <c r="D186" s="43"/>
      <c r="E186" s="43"/>
      <c r="I186" t="str">
        <v/>
      </c>
    </row>
    <row r="187" spans="2:9" x14ac:dyDescent="0.3">
      <c r="B187" t="str">
        <v/>
      </c>
      <c r="C187" s="43" t="str">
        <f>_xlfn.LET(
    _xlpm.currentD, D187,
    _xlpm.countPrior, COUNTIF($D$5:D187, "&lt;&gt;"),
    IF(_xlpm.currentD&lt;&gt;"", "MA" &amp; TEXT(_xlpm.countPrior, "00"), "")
)</f>
        <v/>
      </c>
      <c r="D187" s="43"/>
      <c r="E187" s="43"/>
      <c r="I187" t="str">
        <v/>
      </c>
    </row>
    <row r="188" spans="2:9" x14ac:dyDescent="0.3">
      <c r="B188" t="str">
        <v/>
      </c>
      <c r="C188" s="43" t="str">
        <f>_xlfn.LET(
    _xlpm.currentD, D188,
    _xlpm.countPrior, COUNTIF($D$5:D188, "&lt;&gt;"),
    IF(_xlpm.currentD&lt;&gt;"", "MA" &amp; TEXT(_xlpm.countPrior, "00"), "")
)</f>
        <v/>
      </c>
      <c r="D188" s="43"/>
      <c r="E188" s="43"/>
      <c r="I188" t="str">
        <v/>
      </c>
    </row>
    <row r="189" spans="2:9" x14ac:dyDescent="0.3">
      <c r="B189" t="str">
        <v/>
      </c>
      <c r="C189" s="43" t="str">
        <f>_xlfn.LET(
    _xlpm.currentD, D189,
    _xlpm.countPrior, COUNTIF($D$5:D189, "&lt;&gt;"),
    IF(_xlpm.currentD&lt;&gt;"", "MA" &amp; TEXT(_xlpm.countPrior, "00"), "")
)</f>
        <v/>
      </c>
      <c r="D189" s="43"/>
      <c r="E189" s="43"/>
      <c r="I189" t="str">
        <v/>
      </c>
    </row>
    <row r="190" spans="2:9" x14ac:dyDescent="0.3">
      <c r="B190" t="str">
        <v/>
      </c>
      <c r="C190" s="43" t="str">
        <f>_xlfn.LET(
    _xlpm.currentD, D190,
    _xlpm.countPrior, COUNTIF($D$5:D190, "&lt;&gt;"),
    IF(_xlpm.currentD&lt;&gt;"", "MA" &amp; TEXT(_xlpm.countPrior, "00"), "")
)</f>
        <v/>
      </c>
      <c r="D190" s="43"/>
      <c r="E190" s="43"/>
      <c r="I190" t="str">
        <v/>
      </c>
    </row>
    <row r="191" spans="2:9" x14ac:dyDescent="0.3">
      <c r="B191" t="str">
        <v/>
      </c>
      <c r="C191" s="43" t="str">
        <f>_xlfn.LET(
    _xlpm.currentD, D191,
    _xlpm.countPrior, COUNTIF($D$5:D191, "&lt;&gt;"),
    IF(_xlpm.currentD&lt;&gt;"", "MA" &amp; TEXT(_xlpm.countPrior, "00"), "")
)</f>
        <v/>
      </c>
      <c r="D191" s="43"/>
      <c r="E191" s="43"/>
      <c r="I191" t="str">
        <v/>
      </c>
    </row>
    <row r="192" spans="2:9" x14ac:dyDescent="0.3">
      <c r="B192" t="str">
        <v/>
      </c>
      <c r="C192" s="43" t="str">
        <f>_xlfn.LET(
    _xlpm.currentD, D192,
    _xlpm.countPrior, COUNTIF($D$5:D192, "&lt;&gt;"),
    IF(_xlpm.currentD&lt;&gt;"", "MA" &amp; TEXT(_xlpm.countPrior, "00"), "")
)</f>
        <v/>
      </c>
      <c r="D192" s="43"/>
      <c r="E192" s="43"/>
      <c r="I192" t="str">
        <v/>
      </c>
    </row>
    <row r="193" spans="2:9" x14ac:dyDescent="0.3">
      <c r="B193" t="str">
        <v/>
      </c>
      <c r="C193" s="43" t="str">
        <f>_xlfn.LET(
    _xlpm.currentD, D193,
    _xlpm.countPrior, COUNTIF($D$5:D193, "&lt;&gt;"),
    IF(_xlpm.currentD&lt;&gt;"", "MA" &amp; TEXT(_xlpm.countPrior, "00"), "")
)</f>
        <v/>
      </c>
      <c r="D193" s="43"/>
      <c r="E193" s="43"/>
      <c r="I193" t="str">
        <v/>
      </c>
    </row>
    <row r="194" spans="2:9" x14ac:dyDescent="0.3">
      <c r="B194" t="str">
        <v/>
      </c>
      <c r="C194" s="43" t="str">
        <f>_xlfn.LET(
    _xlpm.currentD, D194,
    _xlpm.countPrior, COUNTIF($D$5:D194, "&lt;&gt;"),
    IF(_xlpm.currentD&lt;&gt;"", "MA" &amp; TEXT(_xlpm.countPrior, "00"), "")
)</f>
        <v/>
      </c>
      <c r="D194" s="43"/>
      <c r="E194" s="43"/>
      <c r="I194" t="str">
        <v/>
      </c>
    </row>
    <row r="195" spans="2:9" x14ac:dyDescent="0.3">
      <c r="B195" t="str">
        <v/>
      </c>
      <c r="C195" s="43" t="str">
        <f>_xlfn.LET(
    _xlpm.currentD, D195,
    _xlpm.countPrior, COUNTIF($D$5:D195, "&lt;&gt;"),
    IF(_xlpm.currentD&lt;&gt;"", "MA" &amp; TEXT(_xlpm.countPrior, "00"), "")
)</f>
        <v/>
      </c>
      <c r="D195" s="43"/>
      <c r="E195" s="43"/>
      <c r="I195" t="str">
        <v/>
      </c>
    </row>
    <row r="196" spans="2:9" x14ac:dyDescent="0.3">
      <c r="B196" t="str">
        <v/>
      </c>
      <c r="C196" s="43" t="str">
        <f>_xlfn.LET(
    _xlpm.currentD, D196,
    _xlpm.countPrior, COUNTIF($D$5:D196, "&lt;&gt;"),
    IF(_xlpm.currentD&lt;&gt;"", "MA" &amp; TEXT(_xlpm.countPrior, "00"), "")
)</f>
        <v/>
      </c>
      <c r="D196" s="43"/>
      <c r="E196" s="43"/>
      <c r="I196" t="str">
        <v/>
      </c>
    </row>
    <row r="197" spans="2:9" x14ac:dyDescent="0.3">
      <c r="B197" t="str">
        <v/>
      </c>
      <c r="C197" s="43" t="str">
        <f>_xlfn.LET(
    _xlpm.currentD, D197,
    _xlpm.countPrior, COUNTIF($D$5:D197, "&lt;&gt;"),
    IF(_xlpm.currentD&lt;&gt;"", "MA" &amp; TEXT(_xlpm.countPrior, "00"), "")
)</f>
        <v/>
      </c>
      <c r="D197" s="43"/>
      <c r="E197" s="43"/>
      <c r="I197" t="str">
        <v/>
      </c>
    </row>
    <row r="198" spans="2:9" x14ac:dyDescent="0.3">
      <c r="B198" t="str">
        <v/>
      </c>
      <c r="C198" s="43" t="str">
        <f>_xlfn.LET(
    _xlpm.currentD, D198,
    _xlpm.countPrior, COUNTIF($D$5:D198, "&lt;&gt;"),
    IF(_xlpm.currentD&lt;&gt;"", "MA" &amp; TEXT(_xlpm.countPrior, "00"), "")
)</f>
        <v/>
      </c>
      <c r="D198" s="43"/>
      <c r="E198" s="43"/>
      <c r="I198" t="str">
        <v/>
      </c>
    </row>
    <row r="199" spans="2:9" x14ac:dyDescent="0.3">
      <c r="B199" t="str">
        <v/>
      </c>
      <c r="C199" s="43" t="str">
        <f>_xlfn.LET(
    _xlpm.currentD, D199,
    _xlpm.countPrior, COUNTIF($D$5:D199, "&lt;&gt;"),
    IF(_xlpm.currentD&lt;&gt;"", "MA" &amp; TEXT(_xlpm.countPrior, "00"), "")
)</f>
        <v/>
      </c>
      <c r="D199" s="43"/>
      <c r="E199" s="43"/>
      <c r="I199" t="str">
        <v/>
      </c>
    </row>
    <row r="200" spans="2:9" x14ac:dyDescent="0.3">
      <c r="B200" t="str">
        <v/>
      </c>
      <c r="C200" s="43" t="str">
        <f>_xlfn.LET(
    _xlpm.currentD, D200,
    _xlpm.countPrior, COUNTIF($D$5:D200, "&lt;&gt;"),
    IF(_xlpm.currentD&lt;&gt;"", "MA" &amp; TEXT(_xlpm.countPrior, "00"), "")
)</f>
        <v/>
      </c>
      <c r="D200" s="43"/>
      <c r="E200" s="43"/>
      <c r="I200" t="str">
        <v/>
      </c>
    </row>
    <row r="201" spans="2:9" x14ac:dyDescent="0.3">
      <c r="B201" t="str">
        <v/>
      </c>
      <c r="C201" s="43" t="str">
        <f>_xlfn.LET(
    _xlpm.currentD, D201,
    _xlpm.countPrior, COUNTIF($D$5:D201, "&lt;&gt;"),
    IF(_xlpm.currentD&lt;&gt;"", "MA" &amp; TEXT(_xlpm.countPrior, "00"), "")
)</f>
        <v/>
      </c>
      <c r="D201" s="43"/>
      <c r="E201" s="43"/>
      <c r="I201" t="str">
        <v/>
      </c>
    </row>
    <row r="202" spans="2:9" x14ac:dyDescent="0.3">
      <c r="B202" t="str">
        <v/>
      </c>
      <c r="C202" s="43" t="str">
        <f>_xlfn.LET(
    _xlpm.currentD, D202,
    _xlpm.countPrior, COUNTIF($D$5:D202, "&lt;&gt;"),
    IF(_xlpm.currentD&lt;&gt;"", "MA" &amp; TEXT(_xlpm.countPrior, "00"), "")
)</f>
        <v/>
      </c>
      <c r="D202" s="43"/>
      <c r="E202" s="43"/>
      <c r="I202" t="str">
        <v/>
      </c>
    </row>
    <row r="203" spans="2:9" x14ac:dyDescent="0.3">
      <c r="B203" t="str">
        <v/>
      </c>
      <c r="C203" s="43" t="str">
        <f>_xlfn.LET(
    _xlpm.currentD, D203,
    _xlpm.countPrior, COUNTIF($D$5:D203, "&lt;&gt;"),
    IF(_xlpm.currentD&lt;&gt;"", "MA" &amp; TEXT(_xlpm.countPrior, "00"), "")
)</f>
        <v/>
      </c>
      <c r="D203" s="43"/>
      <c r="E203" s="43"/>
      <c r="I203" t="str">
        <v/>
      </c>
    </row>
    <row r="204" spans="2:9" x14ac:dyDescent="0.3">
      <c r="B204" t="str">
        <v/>
      </c>
      <c r="C204" s="43"/>
      <c r="D204" s="43"/>
      <c r="E204" s="43"/>
      <c r="I204" t="str">
        <v/>
      </c>
    </row>
    <row r="205" spans="2:9" x14ac:dyDescent="0.3">
      <c r="B205" t="str">
        <v/>
      </c>
      <c r="C205" s="43"/>
      <c r="D205" s="43"/>
      <c r="E205" s="43"/>
      <c r="I205" t="str">
        <v/>
      </c>
    </row>
    <row r="206" spans="2:9" x14ac:dyDescent="0.3">
      <c r="B206" t="str">
        <v/>
      </c>
      <c r="C206" s="43"/>
      <c r="D206" s="43"/>
      <c r="E206" s="43"/>
      <c r="I206" t="str">
        <v/>
      </c>
    </row>
    <row r="207" spans="2:9" x14ac:dyDescent="0.3">
      <c r="B207" t="str">
        <v/>
      </c>
      <c r="C207" s="43"/>
      <c r="D207" s="43"/>
      <c r="E207" s="43"/>
      <c r="I207" t="str">
        <v/>
      </c>
    </row>
    <row r="208" spans="2:9" x14ac:dyDescent="0.3">
      <c r="B208" t="str">
        <v/>
      </c>
      <c r="C208" s="43"/>
      <c r="D208" s="43"/>
      <c r="E208" s="43"/>
      <c r="I208" t="str">
        <v/>
      </c>
    </row>
    <row r="209" spans="2:9" x14ac:dyDescent="0.3">
      <c r="B209" t="str">
        <v/>
      </c>
      <c r="C209" s="43"/>
      <c r="D209" s="43"/>
      <c r="E209" s="43"/>
      <c r="I209" t="str">
        <v/>
      </c>
    </row>
    <row r="210" spans="2:9" x14ac:dyDescent="0.3">
      <c r="B210" t="str">
        <v/>
      </c>
      <c r="C210" s="43"/>
      <c r="D210" s="43"/>
      <c r="E210" s="43"/>
      <c r="I210" t="str">
        <v/>
      </c>
    </row>
    <row r="211" spans="2:9" x14ac:dyDescent="0.3">
      <c r="B211" t="str">
        <v/>
      </c>
      <c r="C211" s="43"/>
      <c r="D211" s="43"/>
      <c r="E211" s="43"/>
      <c r="I211" t="str">
        <v/>
      </c>
    </row>
    <row r="212" spans="2:9" x14ac:dyDescent="0.3">
      <c r="B212" t="str">
        <v/>
      </c>
      <c r="C212" s="43"/>
      <c r="D212" s="43"/>
      <c r="E212" s="43"/>
      <c r="I212" t="str">
        <v/>
      </c>
    </row>
    <row r="213" spans="2:9" x14ac:dyDescent="0.3">
      <c r="B213" t="str">
        <v/>
      </c>
      <c r="C213" s="43"/>
      <c r="D213" s="43"/>
      <c r="E213" s="43"/>
      <c r="I213" t="str">
        <v/>
      </c>
    </row>
    <row r="214" spans="2:9" x14ac:dyDescent="0.3">
      <c r="B214" t="str">
        <v/>
      </c>
      <c r="C214" s="43"/>
      <c r="D214" s="43"/>
      <c r="E214" s="43"/>
      <c r="I214" t="str">
        <v/>
      </c>
    </row>
    <row r="215" spans="2:9" x14ac:dyDescent="0.3">
      <c r="B215" t="str">
        <v/>
      </c>
      <c r="C215" s="43"/>
      <c r="D215" s="43"/>
      <c r="E215" s="43"/>
      <c r="I215" t="str">
        <v/>
      </c>
    </row>
    <row r="216" spans="2:9" x14ac:dyDescent="0.3">
      <c r="B216" t="str">
        <v/>
      </c>
      <c r="C216" s="43"/>
      <c r="D216" s="43"/>
      <c r="E216" s="43"/>
      <c r="I216" t="str">
        <v/>
      </c>
    </row>
    <row r="217" spans="2:9" x14ac:dyDescent="0.3">
      <c r="B217" t="str">
        <v/>
      </c>
      <c r="C217" s="43"/>
      <c r="D217" s="43"/>
      <c r="E217" s="43"/>
      <c r="I217" t="str">
        <v/>
      </c>
    </row>
    <row r="218" spans="2:9" x14ac:dyDescent="0.3">
      <c r="B218" t="str">
        <v/>
      </c>
      <c r="C218" s="43"/>
      <c r="D218" s="43"/>
      <c r="E218" s="43"/>
      <c r="I218" t="str">
        <v/>
      </c>
    </row>
    <row r="219" spans="2:9" x14ac:dyDescent="0.3">
      <c r="B219" t="str">
        <v/>
      </c>
      <c r="C219" s="43"/>
      <c r="D219" s="43"/>
      <c r="E219" s="43"/>
      <c r="I219" t="str">
        <v/>
      </c>
    </row>
    <row r="220" spans="2:9" x14ac:dyDescent="0.3">
      <c r="B220" t="str">
        <v/>
      </c>
      <c r="C220" s="43"/>
      <c r="D220" s="43"/>
      <c r="E220" s="43"/>
      <c r="I220" t="str">
        <v/>
      </c>
    </row>
    <row r="221" spans="2:9" x14ac:dyDescent="0.3">
      <c r="B221" t="str">
        <v/>
      </c>
      <c r="C221" s="43"/>
      <c r="D221" s="43"/>
      <c r="E221" s="43"/>
      <c r="I221" t="str">
        <v/>
      </c>
    </row>
    <row r="222" spans="2:9" x14ac:dyDescent="0.3">
      <c r="B222" t="str">
        <v/>
      </c>
      <c r="C222" s="43"/>
      <c r="D222" s="43"/>
      <c r="E222" s="43"/>
      <c r="I222" t="str">
        <v/>
      </c>
    </row>
    <row r="223" spans="2:9" x14ac:dyDescent="0.3">
      <c r="B223" t="str">
        <v/>
      </c>
      <c r="C223" s="43"/>
      <c r="D223" s="43"/>
      <c r="E223" s="43"/>
      <c r="I223" t="str">
        <v/>
      </c>
    </row>
    <row r="224" spans="2:9" x14ac:dyDescent="0.3">
      <c r="B224" t="str">
        <v/>
      </c>
      <c r="C224" s="43"/>
      <c r="D224" s="43"/>
      <c r="E224" s="43"/>
      <c r="I224" t="str">
        <v/>
      </c>
    </row>
    <row r="225" spans="2:9" x14ac:dyDescent="0.3">
      <c r="B225" t="str">
        <v/>
      </c>
      <c r="C225" s="43"/>
      <c r="D225" s="43"/>
      <c r="E225" s="43"/>
      <c r="I225" t="str">
        <v/>
      </c>
    </row>
    <row r="226" spans="2:9" x14ac:dyDescent="0.3">
      <c r="B226" t="str">
        <v/>
      </c>
      <c r="C226" s="43"/>
      <c r="D226" s="43"/>
      <c r="E226" s="43"/>
      <c r="I226" t="str">
        <v/>
      </c>
    </row>
    <row r="227" spans="2:9" x14ac:dyDescent="0.3">
      <c r="B227" t="str">
        <v/>
      </c>
      <c r="C227" s="43"/>
      <c r="D227" s="43"/>
      <c r="E227" s="43"/>
      <c r="I227" t="str">
        <v/>
      </c>
    </row>
    <row r="228" spans="2:9" x14ac:dyDescent="0.3">
      <c r="B228" t="str">
        <v/>
      </c>
      <c r="C228" s="43"/>
      <c r="D228" s="43"/>
      <c r="E228" s="43"/>
      <c r="I228" t="str">
        <v/>
      </c>
    </row>
    <row r="229" spans="2:9" x14ac:dyDescent="0.3">
      <c r="B229" t="str">
        <v/>
      </c>
      <c r="C229" s="43"/>
      <c r="D229" s="43"/>
      <c r="E229" s="43"/>
      <c r="I229" t="str">
        <v/>
      </c>
    </row>
    <row r="230" spans="2:9" x14ac:dyDescent="0.3">
      <c r="B230" t="str">
        <v/>
      </c>
      <c r="C230" s="43"/>
      <c r="D230" s="43"/>
      <c r="E230" s="43"/>
      <c r="I230" t="str">
        <v/>
      </c>
    </row>
    <row r="231" spans="2:9" x14ac:dyDescent="0.3">
      <c r="B231" t="str">
        <v/>
      </c>
      <c r="C231" s="43"/>
      <c r="D231" s="43"/>
      <c r="E231" s="43"/>
      <c r="I231" t="str">
        <v/>
      </c>
    </row>
    <row r="232" spans="2:9" x14ac:dyDescent="0.3">
      <c r="B232" t="str">
        <v/>
      </c>
      <c r="C232" s="43"/>
      <c r="D232" s="43"/>
      <c r="E232" s="43"/>
      <c r="I232" t="str">
        <v/>
      </c>
    </row>
    <row r="233" spans="2:9" x14ac:dyDescent="0.3">
      <c r="B233" t="str">
        <v/>
      </c>
      <c r="C233" s="43"/>
      <c r="D233" s="43"/>
      <c r="E233" s="43"/>
      <c r="I233" t="str">
        <v/>
      </c>
    </row>
    <row r="234" spans="2:9" x14ac:dyDescent="0.3">
      <c r="B234" t="str">
        <v/>
      </c>
      <c r="C234" s="43"/>
      <c r="D234" s="43"/>
      <c r="E234" s="43"/>
      <c r="I234" t="str">
        <v/>
      </c>
    </row>
    <row r="235" spans="2:9" x14ac:dyDescent="0.3">
      <c r="B235" t="str">
        <v/>
      </c>
      <c r="C235" s="43"/>
      <c r="D235" s="43"/>
      <c r="E235" s="43"/>
      <c r="I235" t="str">
        <v/>
      </c>
    </row>
    <row r="236" spans="2:9" x14ac:dyDescent="0.3">
      <c r="B236" t="str">
        <v/>
      </c>
      <c r="C236" s="43"/>
      <c r="D236" s="43"/>
      <c r="E236" s="43"/>
      <c r="I236" t="str">
        <v/>
      </c>
    </row>
    <row r="237" spans="2:9" x14ac:dyDescent="0.3">
      <c r="B237" t="str">
        <v/>
      </c>
      <c r="C237" s="43"/>
      <c r="D237" s="43"/>
      <c r="E237" s="43"/>
      <c r="I237" t="str">
        <v/>
      </c>
    </row>
    <row r="238" spans="2:9" x14ac:dyDescent="0.3">
      <c r="B238" t="str">
        <v/>
      </c>
      <c r="C238" s="43"/>
      <c r="D238" s="43"/>
      <c r="E238" s="43"/>
      <c r="I238" t="str">
        <v/>
      </c>
    </row>
    <row r="239" spans="2:9" x14ac:dyDescent="0.3">
      <c r="B239" t="str">
        <v/>
      </c>
      <c r="C239" s="43"/>
      <c r="D239" s="43"/>
      <c r="E239" s="43"/>
      <c r="I239" t="str">
        <v/>
      </c>
    </row>
    <row r="240" spans="2:9" x14ac:dyDescent="0.3">
      <c r="B240" t="str">
        <v/>
      </c>
      <c r="C240" s="43"/>
      <c r="D240" s="43"/>
      <c r="E240" s="43"/>
      <c r="I240" t="str">
        <v/>
      </c>
    </row>
    <row r="241" spans="2:9" x14ac:dyDescent="0.3">
      <c r="B241" t="str">
        <v/>
      </c>
      <c r="C241" s="43"/>
      <c r="D241" s="43"/>
      <c r="E241" s="43"/>
      <c r="I241" t="str">
        <v/>
      </c>
    </row>
    <row r="242" spans="2:9" x14ac:dyDescent="0.3">
      <c r="B242" t="str">
        <v/>
      </c>
      <c r="C242" s="43"/>
      <c r="D242" s="43"/>
      <c r="E242" s="43"/>
      <c r="I242" t="str">
        <v/>
      </c>
    </row>
    <row r="243" spans="2:9" x14ac:dyDescent="0.3">
      <c r="B243" t="str">
        <v/>
      </c>
      <c r="C243" s="43"/>
      <c r="D243" s="43"/>
      <c r="E243" s="43"/>
      <c r="I243" t="str">
        <v/>
      </c>
    </row>
    <row r="244" spans="2:9" x14ac:dyDescent="0.3">
      <c r="B244" t="str">
        <v/>
      </c>
      <c r="C244" s="43"/>
      <c r="D244" s="43"/>
      <c r="E244" s="43"/>
      <c r="I244" t="str">
        <v/>
      </c>
    </row>
    <row r="245" spans="2:9" x14ac:dyDescent="0.3">
      <c r="B245" t="str">
        <v/>
      </c>
      <c r="C245" s="43"/>
      <c r="D245" s="43"/>
      <c r="E245" s="43"/>
      <c r="I245" t="str">
        <v/>
      </c>
    </row>
    <row r="246" spans="2:9" x14ac:dyDescent="0.3">
      <c r="B246" t="str">
        <v/>
      </c>
      <c r="C246" s="43"/>
      <c r="D246" s="43"/>
      <c r="E246" s="43"/>
      <c r="I246" t="str">
        <v/>
      </c>
    </row>
    <row r="247" spans="2:9" x14ac:dyDescent="0.3">
      <c r="B247" t="str">
        <v/>
      </c>
      <c r="C247" s="43"/>
      <c r="D247" s="43"/>
      <c r="E247" s="43"/>
      <c r="I247" t="str">
        <v/>
      </c>
    </row>
    <row r="248" spans="2:9" x14ac:dyDescent="0.3">
      <c r="B248" t="str">
        <v/>
      </c>
      <c r="C248" s="43"/>
      <c r="D248" s="43"/>
      <c r="E248" s="43"/>
      <c r="I248" t="str">
        <v/>
      </c>
    </row>
    <row r="249" spans="2:9" x14ac:dyDescent="0.3">
      <c r="B249" t="str">
        <v/>
      </c>
      <c r="C249" s="43"/>
      <c r="D249" s="43"/>
      <c r="E249" s="43"/>
      <c r="I249" t="str">
        <v/>
      </c>
    </row>
    <row r="250" spans="2:9" x14ac:dyDescent="0.3">
      <c r="B250" t="str">
        <v/>
      </c>
      <c r="C250" s="43"/>
      <c r="D250" s="43"/>
      <c r="E250" s="43"/>
      <c r="I250" t="str">
        <v/>
      </c>
    </row>
    <row r="251" spans="2:9" x14ac:dyDescent="0.3">
      <c r="B251" t="str">
        <v/>
      </c>
      <c r="C251" s="43"/>
      <c r="D251" s="43"/>
      <c r="E251" s="43"/>
      <c r="I251" t="str">
        <v/>
      </c>
    </row>
    <row r="252" spans="2:9" x14ac:dyDescent="0.3">
      <c r="B252" t="str">
        <v/>
      </c>
      <c r="C252" s="43"/>
      <c r="D252" s="43"/>
      <c r="E252" s="43"/>
      <c r="I252" t="str">
        <v/>
      </c>
    </row>
    <row r="253" spans="2:9" x14ac:dyDescent="0.3">
      <c r="B253" t="str">
        <v/>
      </c>
      <c r="C253" s="43"/>
      <c r="D253" s="43"/>
      <c r="E253" s="43"/>
      <c r="I253" t="str">
        <v/>
      </c>
    </row>
    <row r="254" spans="2:9" x14ac:dyDescent="0.3">
      <c r="B254" t="str">
        <v/>
      </c>
      <c r="C254" s="43"/>
      <c r="D254" s="43"/>
      <c r="E254" s="43"/>
      <c r="I254" t="str">
        <v/>
      </c>
    </row>
    <row r="255" spans="2:9" x14ac:dyDescent="0.3">
      <c r="B255" t="str">
        <v/>
      </c>
      <c r="C255" s="43"/>
      <c r="D255" s="43"/>
      <c r="E255" s="43"/>
      <c r="I255" t="str">
        <v/>
      </c>
    </row>
    <row r="256" spans="2:9" x14ac:dyDescent="0.3">
      <c r="B256" t="str">
        <v/>
      </c>
      <c r="C256" s="43"/>
      <c r="D256" s="43"/>
      <c r="E256" s="43"/>
      <c r="I256" t="str">
        <v/>
      </c>
    </row>
    <row r="257" spans="2:9" x14ac:dyDescent="0.3">
      <c r="B257" t="str">
        <v/>
      </c>
      <c r="C257" s="43"/>
      <c r="D257" s="43"/>
      <c r="E257" s="43"/>
      <c r="I257" t="str">
        <v/>
      </c>
    </row>
    <row r="258" spans="2:9" x14ac:dyDescent="0.3">
      <c r="B258" t="str">
        <v/>
      </c>
      <c r="C258" s="43"/>
      <c r="D258" s="43"/>
      <c r="E258" s="43"/>
      <c r="I258" t="str">
        <v/>
      </c>
    </row>
    <row r="259" spans="2:9" x14ac:dyDescent="0.3">
      <c r="B259" t="str">
        <v/>
      </c>
      <c r="C259" s="43"/>
      <c r="D259" s="43"/>
      <c r="E259" s="43"/>
      <c r="I259" t="str">
        <v/>
      </c>
    </row>
    <row r="260" spans="2:9" x14ac:dyDescent="0.3">
      <c r="B260" t="str">
        <v/>
      </c>
      <c r="C260" s="43"/>
      <c r="D260" s="43"/>
      <c r="E260" s="43"/>
      <c r="I260" t="str">
        <v/>
      </c>
    </row>
    <row r="261" spans="2:9" x14ac:dyDescent="0.3">
      <c r="B261" t="str">
        <v/>
      </c>
      <c r="C261" s="43"/>
      <c r="D261" s="43"/>
      <c r="E261" s="43"/>
      <c r="I261" t="str">
        <v/>
      </c>
    </row>
    <row r="262" spans="2:9" x14ac:dyDescent="0.3">
      <c r="B262" t="str">
        <v/>
      </c>
      <c r="C262" s="43"/>
      <c r="D262" s="43"/>
      <c r="E262" s="43"/>
      <c r="I262" t="str">
        <v/>
      </c>
    </row>
    <row r="263" spans="2:9" x14ac:dyDescent="0.3">
      <c r="B263" t="str">
        <v/>
      </c>
      <c r="C263" s="43"/>
      <c r="D263" s="43"/>
      <c r="E263" s="43"/>
      <c r="I263" t="str">
        <v/>
      </c>
    </row>
    <row r="264" spans="2:9" x14ac:dyDescent="0.3">
      <c r="B264" t="str">
        <v/>
      </c>
      <c r="C264" s="43"/>
      <c r="D264" s="43"/>
      <c r="E264" s="43"/>
      <c r="I264" t="str">
        <v/>
      </c>
    </row>
    <row r="265" spans="2:9" x14ac:dyDescent="0.3">
      <c r="B265" t="str">
        <v/>
      </c>
      <c r="C265" s="43"/>
      <c r="D265" s="43"/>
      <c r="E265" s="43"/>
      <c r="I265" t="str">
        <v/>
      </c>
    </row>
    <row r="266" spans="2:9" x14ac:dyDescent="0.3">
      <c r="B266" t="str">
        <v/>
      </c>
      <c r="C266" s="43"/>
      <c r="D266" s="43"/>
      <c r="E266" s="43"/>
      <c r="I266" t="str">
        <v/>
      </c>
    </row>
    <row r="267" spans="2:9" x14ac:dyDescent="0.3">
      <c r="B267" t="str">
        <v/>
      </c>
      <c r="C267" s="43"/>
      <c r="D267" s="43"/>
      <c r="E267" s="43"/>
      <c r="I267" t="str">
        <v/>
      </c>
    </row>
    <row r="268" spans="2:9" x14ac:dyDescent="0.3">
      <c r="B268" t="str">
        <v/>
      </c>
      <c r="C268" s="43"/>
      <c r="D268" s="43"/>
      <c r="E268" s="43"/>
      <c r="I268" t="str">
        <v/>
      </c>
    </row>
    <row r="269" spans="2:9" x14ac:dyDescent="0.3">
      <c r="B269" t="str">
        <v/>
      </c>
      <c r="C269" s="43"/>
      <c r="D269" s="43"/>
      <c r="E269" s="43"/>
      <c r="I269" t="str">
        <v/>
      </c>
    </row>
    <row r="270" spans="2:9" x14ac:dyDescent="0.3">
      <c r="B270" t="str">
        <v/>
      </c>
      <c r="C270" s="43"/>
      <c r="D270" s="43"/>
      <c r="E270" s="43"/>
      <c r="I270" t="str">
        <v/>
      </c>
    </row>
    <row r="271" spans="2:9" x14ac:dyDescent="0.3">
      <c r="B271" t="str">
        <v/>
      </c>
      <c r="C271" s="43"/>
      <c r="D271" s="43"/>
      <c r="E271" s="43"/>
      <c r="I271" t="str">
        <v/>
      </c>
    </row>
    <row r="272" spans="2:9" x14ac:dyDescent="0.3">
      <c r="B272" t="str">
        <v/>
      </c>
      <c r="C272" s="43"/>
      <c r="D272" s="43"/>
      <c r="E272" s="43"/>
      <c r="I272" t="str">
        <v/>
      </c>
    </row>
    <row r="273" spans="2:9" x14ac:dyDescent="0.3">
      <c r="B273" t="str">
        <v/>
      </c>
      <c r="C273" s="43"/>
      <c r="D273" s="43"/>
      <c r="E273" s="43"/>
      <c r="I273" t="str">
        <v/>
      </c>
    </row>
    <row r="274" spans="2:9" x14ac:dyDescent="0.3">
      <c r="B274" t="str">
        <v/>
      </c>
      <c r="C274" s="43"/>
      <c r="D274" s="43"/>
      <c r="E274" s="43"/>
      <c r="I274" t="str">
        <v/>
      </c>
    </row>
    <row r="275" spans="2:9" x14ac:dyDescent="0.3">
      <c r="B275" t="str">
        <v/>
      </c>
      <c r="C275" s="43"/>
      <c r="D275" s="43"/>
      <c r="E275" s="43"/>
      <c r="I275" t="str">
        <v/>
      </c>
    </row>
    <row r="276" spans="2:9" x14ac:dyDescent="0.3">
      <c r="B276" t="str">
        <v/>
      </c>
      <c r="C276" s="43"/>
      <c r="D276" s="43"/>
      <c r="E276" s="43"/>
      <c r="I276" t="str">
        <v/>
      </c>
    </row>
    <row r="277" spans="2:9" x14ac:dyDescent="0.3">
      <c r="B277" t="str">
        <v/>
      </c>
      <c r="C277" s="43"/>
      <c r="D277" s="43"/>
      <c r="E277" s="43"/>
      <c r="I277" t="str">
        <v/>
      </c>
    </row>
    <row r="278" spans="2:9" x14ac:dyDescent="0.3">
      <c r="B278" t="str">
        <v/>
      </c>
      <c r="C278" s="43"/>
      <c r="D278" s="43"/>
      <c r="E278" s="43"/>
      <c r="I278" t="str">
        <v/>
      </c>
    </row>
    <row r="279" spans="2:9" x14ac:dyDescent="0.3">
      <c r="B279" t="str">
        <v/>
      </c>
      <c r="C279" s="43"/>
      <c r="D279" s="43"/>
      <c r="E279" s="43"/>
      <c r="I279" t="str">
        <v/>
      </c>
    </row>
    <row r="280" spans="2:9" x14ac:dyDescent="0.3">
      <c r="B280" t="str">
        <v/>
      </c>
      <c r="C280" s="43"/>
      <c r="D280" s="43"/>
      <c r="E280" s="43"/>
      <c r="I280" t="str">
        <v/>
      </c>
    </row>
    <row r="281" spans="2:9" x14ac:dyDescent="0.3">
      <c r="B281" t="str">
        <v/>
      </c>
      <c r="C281" s="43"/>
      <c r="D281" s="43"/>
      <c r="E281" s="43"/>
      <c r="I281" t="str">
        <v/>
      </c>
    </row>
    <row r="282" spans="2:9" x14ac:dyDescent="0.3">
      <c r="B282" t="str">
        <v/>
      </c>
      <c r="C282" s="43"/>
      <c r="D282" s="43"/>
      <c r="E282" s="43"/>
      <c r="I282" t="str">
        <v/>
      </c>
    </row>
    <row r="283" spans="2:9" x14ac:dyDescent="0.3">
      <c r="B283" t="str">
        <v/>
      </c>
      <c r="C283" s="43"/>
      <c r="D283" s="43"/>
      <c r="E283" s="43"/>
      <c r="I283" t="str">
        <v/>
      </c>
    </row>
    <row r="284" spans="2:9" x14ac:dyDescent="0.3">
      <c r="B284" t="str">
        <v/>
      </c>
      <c r="C284" s="43"/>
      <c r="D284" s="43"/>
      <c r="E284" s="43"/>
      <c r="I284" t="str">
        <v/>
      </c>
    </row>
    <row r="285" spans="2:9" x14ac:dyDescent="0.3">
      <c r="B285" t="str">
        <v/>
      </c>
      <c r="C285" s="43"/>
      <c r="D285" s="43"/>
      <c r="E285" s="43"/>
      <c r="I285" t="str">
        <v/>
      </c>
    </row>
    <row r="286" spans="2:9" x14ac:dyDescent="0.3">
      <c r="B286" t="str">
        <v/>
      </c>
      <c r="C286" s="43"/>
      <c r="D286" s="43"/>
      <c r="E286" s="43"/>
      <c r="I286" t="str">
        <v/>
      </c>
    </row>
    <row r="287" spans="2:9" x14ac:dyDescent="0.3">
      <c r="B287" t="str">
        <v/>
      </c>
      <c r="C287" s="43"/>
      <c r="D287" s="43"/>
      <c r="E287" s="43"/>
      <c r="I287" t="str">
        <v/>
      </c>
    </row>
    <row r="288" spans="2:9" x14ac:dyDescent="0.3">
      <c r="B288" t="str">
        <v/>
      </c>
      <c r="C288" s="43"/>
      <c r="D288" s="43"/>
      <c r="E288" s="43"/>
      <c r="I288" t="str">
        <v/>
      </c>
    </row>
    <row r="289" spans="2:9" x14ac:dyDescent="0.3">
      <c r="B289" t="str">
        <v/>
      </c>
      <c r="C289" s="43"/>
      <c r="D289" s="43"/>
      <c r="E289" s="43"/>
      <c r="I289" t="str">
        <v/>
      </c>
    </row>
    <row r="290" spans="2:9" x14ac:dyDescent="0.3">
      <c r="B290" t="str">
        <v/>
      </c>
      <c r="C290" s="43"/>
      <c r="D290" s="43"/>
      <c r="E290" s="43"/>
      <c r="I290" t="str">
        <v/>
      </c>
    </row>
    <row r="291" spans="2:9" x14ac:dyDescent="0.3">
      <c r="B291" t="str">
        <v/>
      </c>
      <c r="C291" s="43"/>
      <c r="D291" s="43"/>
      <c r="E291" s="43"/>
      <c r="I291" t="str">
        <v/>
      </c>
    </row>
    <row r="292" spans="2:9" x14ac:dyDescent="0.3">
      <c r="B292" t="str">
        <v/>
      </c>
      <c r="C292" s="43"/>
      <c r="D292" s="43"/>
      <c r="E292" s="43"/>
      <c r="I292" t="str">
        <v/>
      </c>
    </row>
    <row r="293" spans="2:9" x14ac:dyDescent="0.3">
      <c r="B293" t="str">
        <v/>
      </c>
      <c r="C293" s="43"/>
      <c r="D293" s="43"/>
      <c r="E293" s="43"/>
      <c r="I293" t="str">
        <v/>
      </c>
    </row>
    <row r="294" spans="2:9" x14ac:dyDescent="0.3">
      <c r="B294" t="str">
        <v/>
      </c>
      <c r="C294" s="43"/>
      <c r="D294" s="43"/>
      <c r="E294" s="43"/>
      <c r="I294" t="str">
        <v/>
      </c>
    </row>
    <row r="295" spans="2:9" x14ac:dyDescent="0.3">
      <c r="B295" t="str">
        <v/>
      </c>
      <c r="C295" s="43"/>
      <c r="D295" s="43"/>
      <c r="E295" s="43"/>
      <c r="I295" t="str">
        <v/>
      </c>
    </row>
    <row r="296" spans="2:9" x14ac:dyDescent="0.3">
      <c r="B296" t="str">
        <v/>
      </c>
      <c r="C296" s="43"/>
      <c r="D296" s="43"/>
      <c r="E296" s="43"/>
      <c r="I296" t="str">
        <v/>
      </c>
    </row>
    <row r="297" spans="2:9" x14ac:dyDescent="0.3">
      <c r="B297" t="str">
        <v/>
      </c>
      <c r="C297" s="43"/>
      <c r="D297" s="43"/>
      <c r="E297" s="43"/>
      <c r="I297" t="str">
        <v/>
      </c>
    </row>
    <row r="298" spans="2:9" x14ac:dyDescent="0.3">
      <c r="B298" t="str">
        <v/>
      </c>
      <c r="C298" s="43"/>
      <c r="D298" s="43"/>
      <c r="E298" s="43"/>
      <c r="I298" t="str">
        <v/>
      </c>
    </row>
    <row r="299" spans="2:9" x14ac:dyDescent="0.3">
      <c r="B299" t="str">
        <v/>
      </c>
      <c r="C299" s="43"/>
      <c r="D299" s="43"/>
      <c r="E299" s="43"/>
      <c r="I299" t="str">
        <v/>
      </c>
    </row>
    <row r="300" spans="2:9" x14ac:dyDescent="0.3">
      <c r="B300" t="str">
        <v/>
      </c>
      <c r="C300" s="43"/>
      <c r="D300" s="43"/>
      <c r="E300" s="43"/>
      <c r="I300" t="str">
        <v/>
      </c>
    </row>
    <row r="301" spans="2:9" x14ac:dyDescent="0.3">
      <c r="B301" t="str">
        <v/>
      </c>
      <c r="C301" s="43"/>
      <c r="D301" s="43"/>
      <c r="E301" s="43"/>
      <c r="I301" t="str">
        <v/>
      </c>
    </row>
    <row r="302" spans="2:9" x14ac:dyDescent="0.3">
      <c r="B302" t="str">
        <v/>
      </c>
      <c r="C302" s="43"/>
      <c r="D302" s="43"/>
      <c r="E302" s="43"/>
      <c r="I302" t="str">
        <v/>
      </c>
    </row>
    <row r="303" spans="2:9" x14ac:dyDescent="0.3">
      <c r="B303" t="str">
        <v/>
      </c>
      <c r="C303" s="43"/>
      <c r="D303" s="43"/>
      <c r="E303" s="43"/>
      <c r="I303" t="str">
        <v/>
      </c>
    </row>
    <row r="304" spans="2:9" x14ac:dyDescent="0.3">
      <c r="B304" t="str">
        <v/>
      </c>
      <c r="C304" s="43"/>
      <c r="D304" s="43"/>
      <c r="E304" s="43"/>
      <c r="I304" t="str">
        <v/>
      </c>
    </row>
    <row r="305" spans="2:9" x14ac:dyDescent="0.3">
      <c r="B305" t="str">
        <v/>
      </c>
      <c r="C305" s="43"/>
      <c r="D305" s="43"/>
      <c r="E305" s="43"/>
      <c r="I305" t="str">
        <v/>
      </c>
    </row>
    <row r="306" spans="2:9" x14ac:dyDescent="0.3">
      <c r="B306" t="str">
        <v/>
      </c>
      <c r="C306" s="43"/>
      <c r="D306" s="43"/>
      <c r="E306" s="43"/>
      <c r="I306" t="str">
        <v/>
      </c>
    </row>
    <row r="307" spans="2:9" x14ac:dyDescent="0.3">
      <c r="B307" t="str">
        <v/>
      </c>
      <c r="C307" s="43"/>
      <c r="D307" s="43"/>
      <c r="E307" s="43"/>
      <c r="I307" t="str">
        <v/>
      </c>
    </row>
    <row r="308" spans="2:9" x14ac:dyDescent="0.3">
      <c r="B308" t="str">
        <v/>
      </c>
      <c r="C308" s="43"/>
      <c r="D308" s="43"/>
      <c r="E308" s="43"/>
      <c r="I308" t="str">
        <v/>
      </c>
    </row>
    <row r="309" spans="2:9" x14ac:dyDescent="0.3">
      <c r="B309" t="str">
        <v/>
      </c>
      <c r="C309" s="43"/>
      <c r="D309" s="43"/>
      <c r="E309" s="43"/>
      <c r="I309" t="str">
        <v/>
      </c>
    </row>
    <row r="310" spans="2:9" x14ac:dyDescent="0.3">
      <c r="B310" t="str">
        <v/>
      </c>
      <c r="C310" s="43"/>
      <c r="D310" s="43"/>
      <c r="E310" s="43"/>
      <c r="I310" t="str">
        <v/>
      </c>
    </row>
    <row r="311" spans="2:9" x14ac:dyDescent="0.3">
      <c r="B311" t="str">
        <v/>
      </c>
      <c r="C311" s="43"/>
      <c r="D311" s="43"/>
      <c r="E311" s="43"/>
      <c r="I311" t="str">
        <v/>
      </c>
    </row>
    <row r="312" spans="2:9" x14ac:dyDescent="0.3">
      <c r="B312" t="str">
        <v/>
      </c>
      <c r="C312" s="43"/>
      <c r="D312" s="43"/>
      <c r="E312" s="43"/>
      <c r="I312" t="str">
        <v/>
      </c>
    </row>
    <row r="313" spans="2:9" x14ac:dyDescent="0.3">
      <c r="B313" t="str">
        <v/>
      </c>
      <c r="C313" s="43"/>
      <c r="D313" s="43"/>
      <c r="E313" s="43"/>
      <c r="I313" t="str">
        <v/>
      </c>
    </row>
    <row r="314" spans="2:9" x14ac:dyDescent="0.3">
      <c r="B314" t="str">
        <v/>
      </c>
      <c r="C314" s="43"/>
      <c r="D314" s="43"/>
      <c r="E314" s="43"/>
      <c r="I314" t="str">
        <v/>
      </c>
    </row>
    <row r="315" spans="2:9" x14ac:dyDescent="0.3">
      <c r="B315" t="str">
        <v/>
      </c>
      <c r="C315" s="43"/>
      <c r="D315" s="43"/>
      <c r="E315" s="43"/>
      <c r="I315" t="str">
        <v/>
      </c>
    </row>
    <row r="316" spans="2:9" x14ac:dyDescent="0.3">
      <c r="B316" t="str">
        <v/>
      </c>
      <c r="C316" s="43"/>
      <c r="D316" s="43"/>
      <c r="E316" s="43"/>
      <c r="I316" t="str">
        <v/>
      </c>
    </row>
    <row r="317" spans="2:9" x14ac:dyDescent="0.3">
      <c r="B317" t="str">
        <v/>
      </c>
      <c r="C317" s="43"/>
      <c r="D317" s="43"/>
      <c r="E317" s="43"/>
      <c r="I317" t="str">
        <v/>
      </c>
    </row>
    <row r="318" spans="2:9" x14ac:dyDescent="0.3">
      <c r="B318" t="str">
        <v/>
      </c>
      <c r="C318" s="43"/>
      <c r="D318" s="43"/>
      <c r="E318" s="43"/>
      <c r="I318" t="str">
        <v/>
      </c>
    </row>
    <row r="319" spans="2:9" x14ac:dyDescent="0.3">
      <c r="B319" t="str">
        <v/>
      </c>
      <c r="C319" s="43"/>
      <c r="D319" s="43"/>
      <c r="E319" s="43"/>
      <c r="I319" t="str">
        <v/>
      </c>
    </row>
    <row r="320" spans="2:9" x14ac:dyDescent="0.3">
      <c r="B320" t="str">
        <v/>
      </c>
      <c r="C320" s="43"/>
      <c r="D320" s="43"/>
      <c r="E320" s="43"/>
      <c r="I320" t="str">
        <v/>
      </c>
    </row>
    <row r="321" spans="2:9" x14ac:dyDescent="0.3">
      <c r="B321" t="str">
        <v/>
      </c>
      <c r="C321" s="43"/>
      <c r="D321" s="43"/>
      <c r="E321" s="43"/>
      <c r="I321" t="str">
        <v/>
      </c>
    </row>
    <row r="322" spans="2:9" x14ac:dyDescent="0.3">
      <c r="B322" t="str">
        <v/>
      </c>
      <c r="C322" s="43"/>
      <c r="D322" s="43"/>
      <c r="E322" s="43"/>
      <c r="I322" t="str">
        <v/>
      </c>
    </row>
    <row r="323" spans="2:9" x14ac:dyDescent="0.3">
      <c r="B323" t="str">
        <v/>
      </c>
      <c r="C323" s="43"/>
      <c r="D323" s="43"/>
      <c r="E323" s="43"/>
      <c r="I323" t="str">
        <v/>
      </c>
    </row>
    <row r="324" spans="2:9" x14ac:dyDescent="0.3">
      <c r="B324" t="str">
        <v/>
      </c>
      <c r="C324" s="43"/>
      <c r="D324" s="43"/>
      <c r="E324" s="43"/>
      <c r="I324" t="str">
        <v/>
      </c>
    </row>
    <row r="325" spans="2:9" x14ac:dyDescent="0.3">
      <c r="B325" t="str">
        <v/>
      </c>
      <c r="C325" s="43"/>
      <c r="D325" s="43"/>
      <c r="E325" s="43"/>
      <c r="I325" t="str">
        <v/>
      </c>
    </row>
    <row r="326" spans="2:9" x14ac:dyDescent="0.3">
      <c r="B326" t="str">
        <v/>
      </c>
      <c r="C326" s="43"/>
      <c r="D326" s="43"/>
      <c r="E326" s="43"/>
      <c r="I326" t="str">
        <v/>
      </c>
    </row>
    <row r="327" spans="2:9" x14ac:dyDescent="0.3">
      <c r="B327" t="str">
        <v/>
      </c>
      <c r="C327" s="43"/>
      <c r="D327" s="43"/>
      <c r="E327" s="43"/>
      <c r="I327" t="str">
        <v/>
      </c>
    </row>
    <row r="328" spans="2:9" x14ac:dyDescent="0.3">
      <c r="B328" t="str">
        <v/>
      </c>
      <c r="C328" s="43"/>
      <c r="D328" s="43"/>
      <c r="E328" s="43"/>
      <c r="I328" t="str">
        <v/>
      </c>
    </row>
    <row r="329" spans="2:9" x14ac:dyDescent="0.3">
      <c r="B329" t="str">
        <v/>
      </c>
      <c r="C329" s="43"/>
      <c r="D329" s="43"/>
      <c r="E329" s="43"/>
      <c r="I329" t="str">
        <v/>
      </c>
    </row>
    <row r="330" spans="2:9" x14ac:dyDescent="0.3">
      <c r="B330" t="str">
        <v/>
      </c>
      <c r="C330" s="43"/>
      <c r="D330" s="43"/>
      <c r="E330" s="43"/>
      <c r="I330" t="str">
        <v/>
      </c>
    </row>
    <row r="331" spans="2:9" x14ac:dyDescent="0.3">
      <c r="B331" t="str">
        <v/>
      </c>
      <c r="C331" s="43"/>
      <c r="D331" s="43"/>
      <c r="E331" s="43"/>
      <c r="I331" t="str">
        <v/>
      </c>
    </row>
    <row r="332" spans="2:9" x14ac:dyDescent="0.3">
      <c r="B332" t="str">
        <v/>
      </c>
      <c r="C332" s="43"/>
      <c r="D332" s="43"/>
      <c r="E332" s="43"/>
      <c r="I332" t="str">
        <v/>
      </c>
    </row>
    <row r="333" spans="2:9" x14ac:dyDescent="0.3">
      <c r="B333" t="str">
        <v/>
      </c>
      <c r="C333" s="43"/>
      <c r="D333" s="43"/>
      <c r="E333" s="43"/>
      <c r="I333" t="str">
        <v/>
      </c>
    </row>
    <row r="334" spans="2:9" x14ac:dyDescent="0.3">
      <c r="B334" t="str">
        <v/>
      </c>
      <c r="C334" s="43"/>
      <c r="D334" s="43"/>
      <c r="E334" s="43"/>
      <c r="I334" t="str">
        <v/>
      </c>
    </row>
    <row r="335" spans="2:9" x14ac:dyDescent="0.3">
      <c r="B335" t="str">
        <v/>
      </c>
      <c r="C335" s="43"/>
      <c r="D335" s="43"/>
      <c r="E335" s="43"/>
      <c r="I335" t="str">
        <v/>
      </c>
    </row>
    <row r="336" spans="2:9" x14ac:dyDescent="0.3">
      <c r="B336" t="str">
        <v/>
      </c>
      <c r="C336" s="43"/>
      <c r="D336" s="43"/>
      <c r="E336" s="43"/>
      <c r="I336" t="str">
        <v/>
      </c>
    </row>
    <row r="337" spans="2:9" x14ac:dyDescent="0.3">
      <c r="B337" t="str">
        <v/>
      </c>
      <c r="C337" s="43"/>
      <c r="D337" s="43"/>
      <c r="E337" s="43"/>
      <c r="I337" t="str">
        <v/>
      </c>
    </row>
    <row r="338" spans="2:9" x14ac:dyDescent="0.3">
      <c r="B338" t="str">
        <v/>
      </c>
      <c r="C338" s="43"/>
      <c r="D338" s="43"/>
      <c r="E338" s="43"/>
      <c r="I338" t="str">
        <v/>
      </c>
    </row>
    <row r="339" spans="2:9" x14ac:dyDescent="0.3">
      <c r="B339" t="str">
        <v/>
      </c>
      <c r="C339" s="43"/>
      <c r="D339" s="43"/>
      <c r="E339" s="43"/>
      <c r="I339" t="str">
        <v/>
      </c>
    </row>
    <row r="340" spans="2:9" x14ac:dyDescent="0.3">
      <c r="B340" t="str">
        <v/>
      </c>
      <c r="C340" s="43"/>
      <c r="D340" s="43"/>
      <c r="E340" s="43"/>
      <c r="I340" t="str">
        <v/>
      </c>
    </row>
    <row r="341" spans="2:9" x14ac:dyDescent="0.3">
      <c r="B341" t="str">
        <v/>
      </c>
      <c r="C341" s="43"/>
      <c r="D341" s="43"/>
      <c r="E341" s="43"/>
      <c r="I341" t="str">
        <v/>
      </c>
    </row>
    <row r="342" spans="2:9" x14ac:dyDescent="0.3">
      <c r="B342" t="str">
        <v/>
      </c>
      <c r="C342" s="43"/>
      <c r="D342" s="43"/>
      <c r="E342" s="43"/>
      <c r="I342" t="str">
        <v/>
      </c>
    </row>
    <row r="343" spans="2:9" x14ac:dyDescent="0.3">
      <c r="B343" t="str">
        <v/>
      </c>
      <c r="C343" s="43"/>
      <c r="D343" s="43"/>
      <c r="E343" s="43"/>
      <c r="I343" t="str">
        <v/>
      </c>
    </row>
    <row r="344" spans="2:9" x14ac:dyDescent="0.3">
      <c r="B344" t="str">
        <v/>
      </c>
      <c r="C344" s="43"/>
      <c r="D344" s="43"/>
      <c r="E344" s="43"/>
      <c r="I344" t="str">
        <v/>
      </c>
    </row>
    <row r="345" spans="2:9" x14ac:dyDescent="0.3">
      <c r="B345" t="str">
        <v/>
      </c>
      <c r="C345" s="43"/>
      <c r="D345" s="43"/>
      <c r="E345" s="43"/>
      <c r="I345" t="str">
        <v/>
      </c>
    </row>
    <row r="346" spans="2:9" x14ac:dyDescent="0.3">
      <c r="B346" t="str">
        <v/>
      </c>
      <c r="C346" s="43"/>
      <c r="D346" s="43"/>
      <c r="E346" s="43"/>
      <c r="I346" t="str">
        <v/>
      </c>
    </row>
    <row r="347" spans="2:9" x14ac:dyDescent="0.3">
      <c r="B347" t="str">
        <v/>
      </c>
      <c r="C347" s="43"/>
      <c r="D347" s="43"/>
      <c r="E347" s="43"/>
      <c r="I347" t="str">
        <v/>
      </c>
    </row>
    <row r="348" spans="2:9" x14ac:dyDescent="0.3">
      <c r="B348" t="str">
        <v/>
      </c>
      <c r="C348" s="43"/>
      <c r="D348" s="43"/>
      <c r="E348" s="43"/>
      <c r="I348" t="str">
        <v/>
      </c>
    </row>
    <row r="349" spans="2:9" x14ac:dyDescent="0.3">
      <c r="B349" t="str">
        <v/>
      </c>
      <c r="C349" s="43"/>
      <c r="D349" s="43"/>
      <c r="E349" s="43"/>
      <c r="I349" t="str">
        <v/>
      </c>
    </row>
    <row r="350" spans="2:9" x14ac:dyDescent="0.3">
      <c r="B350" t="str">
        <v/>
      </c>
      <c r="C350" s="43"/>
      <c r="D350" s="43"/>
      <c r="E350" s="43"/>
      <c r="I350" t="str">
        <v/>
      </c>
    </row>
    <row r="351" spans="2:9" x14ac:dyDescent="0.3">
      <c r="B351" t="str">
        <v/>
      </c>
      <c r="C351" s="43"/>
      <c r="D351" s="43"/>
      <c r="E351" s="43"/>
      <c r="I351" t="str">
        <v/>
      </c>
    </row>
    <row r="352" spans="2:9" x14ac:dyDescent="0.3">
      <c r="B352" t="str">
        <v/>
      </c>
      <c r="C352" s="43"/>
      <c r="D352" s="43"/>
      <c r="E352" s="43"/>
      <c r="I352" t="str">
        <v/>
      </c>
    </row>
    <row r="353" spans="2:9" x14ac:dyDescent="0.3">
      <c r="B353" t="str">
        <v/>
      </c>
      <c r="C353" s="43"/>
      <c r="D353" s="43"/>
      <c r="E353" s="43"/>
      <c r="I353" t="str">
        <v/>
      </c>
    </row>
    <row r="354" spans="2:9" x14ac:dyDescent="0.3">
      <c r="B354" t="str">
        <v/>
      </c>
      <c r="C354" s="43"/>
      <c r="D354" s="43"/>
      <c r="E354" s="43"/>
      <c r="I354" t="str">
        <v/>
      </c>
    </row>
    <row r="355" spans="2:9" x14ac:dyDescent="0.3">
      <c r="B355" t="str">
        <v/>
      </c>
      <c r="C355" s="43"/>
      <c r="D355" s="43"/>
      <c r="E355" s="43"/>
      <c r="I355" t="str">
        <v/>
      </c>
    </row>
    <row r="356" spans="2:9" x14ac:dyDescent="0.3">
      <c r="B356" t="str">
        <v/>
      </c>
      <c r="C356" s="43"/>
      <c r="D356" s="43"/>
      <c r="E356" s="43"/>
      <c r="I356" t="str">
        <v/>
      </c>
    </row>
    <row r="357" spans="2:9" x14ac:dyDescent="0.3">
      <c r="B357" t="str">
        <v/>
      </c>
      <c r="C357" s="43"/>
      <c r="D357" s="43"/>
      <c r="E357" s="43"/>
      <c r="I357" t="str">
        <v/>
      </c>
    </row>
    <row r="358" spans="2:9" x14ac:dyDescent="0.3">
      <c r="B358" t="str">
        <v/>
      </c>
      <c r="C358" s="43"/>
      <c r="D358" s="43"/>
      <c r="E358" s="43"/>
      <c r="I358" t="str">
        <v/>
      </c>
    </row>
    <row r="359" spans="2:9" x14ac:dyDescent="0.3">
      <c r="B359" t="str">
        <v/>
      </c>
      <c r="C359" s="43"/>
      <c r="D359" s="43"/>
      <c r="E359" s="43"/>
      <c r="I359" t="str">
        <v/>
      </c>
    </row>
    <row r="360" spans="2:9" x14ac:dyDescent="0.3">
      <c r="B360" t="str">
        <v/>
      </c>
      <c r="C360" s="43"/>
      <c r="D360" s="43"/>
      <c r="E360" s="43"/>
      <c r="I360" t="str">
        <v/>
      </c>
    </row>
    <row r="361" spans="2:9" x14ac:dyDescent="0.3">
      <c r="B361" t="str">
        <v/>
      </c>
      <c r="C361" s="43"/>
      <c r="D361" s="43"/>
      <c r="E361" s="43"/>
      <c r="I361" t="str">
        <v/>
      </c>
    </row>
    <row r="362" spans="2:9" x14ac:dyDescent="0.3">
      <c r="B362" t="str">
        <v/>
      </c>
      <c r="C362" s="43"/>
      <c r="D362" s="43"/>
      <c r="E362" s="43"/>
      <c r="I362" t="str">
        <v/>
      </c>
    </row>
    <row r="363" spans="2:9" x14ac:dyDescent="0.3">
      <c r="B363" t="str">
        <v/>
      </c>
      <c r="C363" s="43"/>
      <c r="D363" s="43"/>
      <c r="E363" s="43"/>
      <c r="I363" t="str">
        <v/>
      </c>
    </row>
    <row r="364" spans="2:9" x14ac:dyDescent="0.3">
      <c r="B364" t="str">
        <v/>
      </c>
      <c r="C364" s="43"/>
      <c r="D364" s="43"/>
      <c r="E364" s="43"/>
      <c r="I364" t="str">
        <v/>
      </c>
    </row>
    <row r="365" spans="2:9" x14ac:dyDescent="0.3">
      <c r="B365" t="str">
        <v/>
      </c>
      <c r="C365" s="43"/>
      <c r="D365" s="43"/>
      <c r="E365" s="43"/>
      <c r="I365" t="str">
        <v/>
      </c>
    </row>
    <row r="366" spans="2:9" x14ac:dyDescent="0.3">
      <c r="B366" t="str">
        <v/>
      </c>
      <c r="C366" s="43"/>
      <c r="D366" s="43"/>
      <c r="E366" s="43"/>
      <c r="I366" t="str">
        <v/>
      </c>
    </row>
    <row r="367" spans="2:9" x14ac:dyDescent="0.3">
      <c r="B367" t="str">
        <v/>
      </c>
      <c r="C367" s="43"/>
      <c r="D367" s="43"/>
      <c r="E367" s="43"/>
      <c r="I367" t="str">
        <v/>
      </c>
    </row>
    <row r="368" spans="2:9" x14ac:dyDescent="0.3">
      <c r="B368" t="str">
        <v/>
      </c>
      <c r="C368" s="43"/>
      <c r="D368" s="43"/>
      <c r="E368" s="43"/>
      <c r="I368" t="str">
        <v/>
      </c>
    </row>
    <row r="369" spans="2:9" x14ac:dyDescent="0.3">
      <c r="B369" t="str">
        <v/>
      </c>
      <c r="C369" s="43"/>
      <c r="D369" s="43"/>
      <c r="E369" s="43"/>
      <c r="I369" t="str">
        <v/>
      </c>
    </row>
    <row r="370" spans="2:9" x14ac:dyDescent="0.3">
      <c r="B370" t="str">
        <v/>
      </c>
      <c r="C370" s="43"/>
      <c r="D370" s="43"/>
      <c r="E370" s="43"/>
      <c r="I370" t="str">
        <v/>
      </c>
    </row>
    <row r="371" spans="2:9" x14ac:dyDescent="0.3">
      <c r="B371" t="str">
        <v/>
      </c>
      <c r="C371" s="43"/>
      <c r="D371" s="43"/>
      <c r="E371" s="43"/>
      <c r="I371" t="str">
        <v/>
      </c>
    </row>
    <row r="372" spans="2:9" x14ac:dyDescent="0.3">
      <c r="B372" t="str">
        <v/>
      </c>
      <c r="C372" s="43"/>
      <c r="D372" s="43"/>
      <c r="E372" s="43"/>
      <c r="I372" t="str">
        <v/>
      </c>
    </row>
    <row r="373" spans="2:9" x14ac:dyDescent="0.3">
      <c r="B373" t="str">
        <v/>
      </c>
      <c r="C373" s="43"/>
      <c r="D373" s="43"/>
      <c r="E373" s="43"/>
      <c r="I373" t="str">
        <v/>
      </c>
    </row>
    <row r="374" spans="2:9" x14ac:dyDescent="0.3">
      <c r="B374" t="str">
        <v/>
      </c>
      <c r="C374" s="43"/>
      <c r="D374" s="43"/>
      <c r="E374" s="43"/>
      <c r="I374" t="str">
        <v/>
      </c>
    </row>
    <row r="375" spans="2:9" x14ac:dyDescent="0.3">
      <c r="B375" t="str">
        <v/>
      </c>
      <c r="C375" s="43"/>
      <c r="D375" s="43"/>
      <c r="E375" s="43"/>
      <c r="I375" t="str">
        <v/>
      </c>
    </row>
    <row r="376" spans="2:9" x14ac:dyDescent="0.3">
      <c r="B376" t="str">
        <v/>
      </c>
      <c r="C376" s="43"/>
      <c r="D376" s="43"/>
      <c r="E376" s="43"/>
      <c r="I376" t="str">
        <v/>
      </c>
    </row>
    <row r="377" spans="2:9" x14ac:dyDescent="0.3">
      <c r="B377" t="str">
        <v/>
      </c>
      <c r="C377" s="43"/>
      <c r="D377" s="43"/>
      <c r="E377" s="43"/>
      <c r="I377" t="str">
        <v/>
      </c>
    </row>
    <row r="378" spans="2:9" x14ac:dyDescent="0.3">
      <c r="B378" t="str">
        <v/>
      </c>
      <c r="C378" s="43"/>
      <c r="D378" s="43"/>
      <c r="E378" s="43"/>
      <c r="I378" t="str">
        <v/>
      </c>
    </row>
    <row r="379" spans="2:9" x14ac:dyDescent="0.3">
      <c r="B379" t="str">
        <v/>
      </c>
      <c r="C379" s="43"/>
      <c r="D379" s="43"/>
      <c r="E379" s="43"/>
      <c r="I379" t="str">
        <v/>
      </c>
    </row>
    <row r="380" spans="2:9" x14ac:dyDescent="0.3">
      <c r="B380" t="str">
        <v/>
      </c>
      <c r="C380" s="43"/>
      <c r="D380" s="43"/>
      <c r="E380" s="43"/>
      <c r="I380" t="str">
        <v/>
      </c>
    </row>
    <row r="381" spans="2:9" x14ac:dyDescent="0.3">
      <c r="B381" t="str">
        <v/>
      </c>
      <c r="C381" s="43"/>
      <c r="D381" s="43"/>
      <c r="E381" s="43"/>
      <c r="I381" t="str">
        <v/>
      </c>
    </row>
    <row r="382" spans="2:9" x14ac:dyDescent="0.3">
      <c r="B382" t="str">
        <v/>
      </c>
      <c r="C382" s="43"/>
      <c r="D382" s="43"/>
      <c r="E382" s="43"/>
      <c r="I382" t="str">
        <v/>
      </c>
    </row>
    <row r="383" spans="2:9" x14ac:dyDescent="0.3">
      <c r="B383" t="str">
        <v/>
      </c>
      <c r="C383" s="43"/>
      <c r="D383" s="43"/>
      <c r="E383" s="43"/>
      <c r="I383" t="str">
        <v/>
      </c>
    </row>
    <row r="384" spans="2:9" x14ac:dyDescent="0.3">
      <c r="B384" t="str">
        <v/>
      </c>
      <c r="C384" s="43"/>
      <c r="D384" s="43"/>
      <c r="E384" s="43"/>
      <c r="I384" t="str">
        <v/>
      </c>
    </row>
    <row r="385" spans="2:9" x14ac:dyDescent="0.3">
      <c r="B385" t="str">
        <v/>
      </c>
      <c r="C385" s="43"/>
      <c r="D385" s="43"/>
      <c r="E385" s="43"/>
      <c r="I385" t="str">
        <v/>
      </c>
    </row>
    <row r="386" spans="2:9" x14ac:dyDescent="0.3">
      <c r="B386" t="str">
        <v/>
      </c>
      <c r="C386" s="43"/>
      <c r="D386" s="43"/>
      <c r="E386" s="43"/>
      <c r="I386" t="str">
        <v/>
      </c>
    </row>
    <row r="387" spans="2:9" x14ac:dyDescent="0.3">
      <c r="B387" t="str">
        <v/>
      </c>
      <c r="C387" s="43"/>
      <c r="D387" s="43"/>
      <c r="E387" s="43"/>
      <c r="I387" t="str">
        <v/>
      </c>
    </row>
    <row r="388" spans="2:9" x14ac:dyDescent="0.3">
      <c r="B388" t="str">
        <v/>
      </c>
      <c r="C388" s="43"/>
      <c r="D388" s="43"/>
      <c r="E388" s="43"/>
      <c r="I388" t="str">
        <v/>
      </c>
    </row>
    <row r="389" spans="2:9" x14ac:dyDescent="0.3">
      <c r="B389" t="str">
        <v/>
      </c>
      <c r="C389" s="43"/>
      <c r="D389" s="43"/>
      <c r="E389" s="43"/>
      <c r="I389" t="str">
        <v/>
      </c>
    </row>
    <row r="390" spans="2:9" x14ac:dyDescent="0.3">
      <c r="B390" t="str">
        <v/>
      </c>
      <c r="C390" s="43"/>
      <c r="D390" s="43"/>
      <c r="E390" s="43"/>
      <c r="I390" t="str">
        <v/>
      </c>
    </row>
    <row r="391" spans="2:9" x14ac:dyDescent="0.3">
      <c r="B391" t="str">
        <v/>
      </c>
      <c r="C391" s="43"/>
      <c r="D391" s="43"/>
      <c r="E391" s="43"/>
      <c r="I391" t="str">
        <v/>
      </c>
    </row>
    <row r="392" spans="2:9" x14ac:dyDescent="0.3">
      <c r="B392" t="str">
        <v/>
      </c>
      <c r="C392" s="43"/>
      <c r="D392" s="43"/>
      <c r="E392" s="43"/>
      <c r="I392" t="str">
        <v/>
      </c>
    </row>
    <row r="393" spans="2:9" x14ac:dyDescent="0.3">
      <c r="B393" t="str">
        <v/>
      </c>
      <c r="C393" s="43"/>
      <c r="D393" s="43"/>
      <c r="E393" s="43"/>
      <c r="I393" t="str">
        <v/>
      </c>
    </row>
    <row r="394" spans="2:9" x14ac:dyDescent="0.3">
      <c r="B394" t="str">
        <v/>
      </c>
      <c r="C394" s="43"/>
      <c r="D394" s="43"/>
      <c r="E394" s="43"/>
      <c r="I394" t="str">
        <v/>
      </c>
    </row>
    <row r="395" spans="2:9" x14ac:dyDescent="0.3">
      <c r="B395" t="str">
        <v/>
      </c>
      <c r="C395" s="43"/>
      <c r="D395" s="43"/>
      <c r="E395" s="43"/>
      <c r="I395" t="str">
        <v/>
      </c>
    </row>
    <row r="396" spans="2:9" x14ac:dyDescent="0.3">
      <c r="B396" t="str">
        <v/>
      </c>
      <c r="C396" s="43"/>
      <c r="D396" s="43"/>
      <c r="E396" s="43"/>
      <c r="I396" t="str">
        <v/>
      </c>
    </row>
    <row r="397" spans="2:9" x14ac:dyDescent="0.3">
      <c r="B397" t="str">
        <v/>
      </c>
      <c r="C397" s="43"/>
      <c r="D397" s="43"/>
      <c r="E397" s="43"/>
      <c r="I397" t="str">
        <v/>
      </c>
    </row>
    <row r="398" spans="2:9" x14ac:dyDescent="0.3">
      <c r="B398" t="str">
        <v/>
      </c>
      <c r="C398" s="43"/>
      <c r="D398" s="43"/>
      <c r="E398" s="43"/>
      <c r="I398" t="str">
        <v/>
      </c>
    </row>
    <row r="399" spans="2:9" x14ac:dyDescent="0.3">
      <c r="B399" t="str">
        <v/>
      </c>
      <c r="C399" s="43"/>
      <c r="D399" s="43"/>
      <c r="E399" s="43"/>
      <c r="I399" t="str">
        <v/>
      </c>
    </row>
    <row r="400" spans="2:9" x14ac:dyDescent="0.3">
      <c r="B400" t="str">
        <v/>
      </c>
      <c r="C400" s="43"/>
      <c r="D400" s="43"/>
      <c r="E400" s="43"/>
      <c r="I400" t="str">
        <v/>
      </c>
    </row>
    <row r="401" spans="2:9" x14ac:dyDescent="0.3">
      <c r="B401" t="str">
        <v/>
      </c>
      <c r="C401" s="43"/>
      <c r="D401" s="43"/>
      <c r="E401" s="43"/>
      <c r="I401" t="str">
        <v/>
      </c>
    </row>
    <row r="402" spans="2:9" x14ac:dyDescent="0.3">
      <c r="B402" t="str">
        <v/>
      </c>
      <c r="C402" s="43"/>
      <c r="D402" s="43"/>
      <c r="E402" s="43"/>
      <c r="I402" t="str">
        <v/>
      </c>
    </row>
    <row r="403" spans="2:9" x14ac:dyDescent="0.3">
      <c r="B403" t="str">
        <v/>
      </c>
      <c r="C403" s="43"/>
      <c r="D403" s="43"/>
      <c r="E403" s="43"/>
      <c r="I403" t="str">
        <v/>
      </c>
    </row>
    <row r="404" spans="2:9" x14ac:dyDescent="0.3">
      <c r="B404" t="str">
        <v/>
      </c>
      <c r="C404" s="43"/>
      <c r="D404" s="43"/>
      <c r="E404" s="43"/>
      <c r="I404" t="str">
        <v/>
      </c>
    </row>
    <row r="405" spans="2:9" x14ac:dyDescent="0.3">
      <c r="B405" t="str">
        <v/>
      </c>
      <c r="C405" s="43"/>
      <c r="D405" s="43"/>
      <c r="E405" s="43"/>
      <c r="I405" t="str">
        <v/>
      </c>
    </row>
    <row r="406" spans="2:9" x14ac:dyDescent="0.3">
      <c r="B406" t="str">
        <v/>
      </c>
      <c r="C406" s="43"/>
      <c r="D406" s="43"/>
      <c r="E406" s="43"/>
      <c r="I406" t="str">
        <v/>
      </c>
    </row>
    <row r="407" spans="2:9" x14ac:dyDescent="0.3">
      <c r="B407" t="str">
        <v/>
      </c>
      <c r="C407" s="43"/>
      <c r="D407" s="43"/>
      <c r="E407" s="43"/>
      <c r="I407" t="str">
        <v/>
      </c>
    </row>
    <row r="408" spans="2:9" x14ac:dyDescent="0.3">
      <c r="B408" t="str">
        <v/>
      </c>
      <c r="C408" s="43"/>
      <c r="D408" s="43"/>
      <c r="E408" s="43"/>
      <c r="I408" t="str">
        <v/>
      </c>
    </row>
    <row r="409" spans="2:9" x14ac:dyDescent="0.3">
      <c r="B409" t="str">
        <v/>
      </c>
      <c r="C409" s="43"/>
      <c r="D409" s="43"/>
      <c r="E409" s="43"/>
      <c r="I409" t="str">
        <v/>
      </c>
    </row>
    <row r="410" spans="2:9" x14ac:dyDescent="0.3">
      <c r="B410" t="str">
        <v/>
      </c>
      <c r="C410" s="43"/>
      <c r="D410" s="43"/>
      <c r="E410" s="43"/>
      <c r="I410" t="str">
        <v/>
      </c>
    </row>
    <row r="411" spans="2:9" x14ac:dyDescent="0.3">
      <c r="B411" t="str">
        <v/>
      </c>
      <c r="C411" s="43"/>
      <c r="D411" s="43"/>
      <c r="E411" s="43"/>
      <c r="I411" t="str">
        <v/>
      </c>
    </row>
    <row r="412" spans="2:9" x14ac:dyDescent="0.3">
      <c r="B412" t="str">
        <v/>
      </c>
      <c r="C412" s="43"/>
      <c r="D412" s="43"/>
      <c r="E412" s="43"/>
      <c r="I412" t="str">
        <v/>
      </c>
    </row>
    <row r="413" spans="2:9" x14ac:dyDescent="0.3">
      <c r="B413" t="str">
        <v/>
      </c>
      <c r="I413" t="str">
        <v/>
      </c>
    </row>
    <row r="414" spans="2:9" x14ac:dyDescent="0.3">
      <c r="B414" t="str">
        <v/>
      </c>
      <c r="I414" t="str">
        <v/>
      </c>
    </row>
    <row r="415" spans="2:9" x14ac:dyDescent="0.3">
      <c r="B415" t="str">
        <v/>
      </c>
      <c r="I415" t="str">
        <v/>
      </c>
    </row>
    <row r="416" spans="2:9" x14ac:dyDescent="0.3">
      <c r="B416" t="str">
        <v/>
      </c>
      <c r="I416" t="str">
        <v/>
      </c>
    </row>
    <row r="417" spans="2:9" x14ac:dyDescent="0.3">
      <c r="B417" t="str">
        <v/>
      </c>
      <c r="I417" t="str">
        <v/>
      </c>
    </row>
    <row r="418" spans="2:9" x14ac:dyDescent="0.3">
      <c r="B418" t="str">
        <v/>
      </c>
      <c r="I418" t="str">
        <v/>
      </c>
    </row>
    <row r="419" spans="2:9" x14ac:dyDescent="0.3">
      <c r="B419" t="str">
        <v/>
      </c>
      <c r="I419" t="str">
        <v/>
      </c>
    </row>
    <row r="420" spans="2:9" x14ac:dyDescent="0.3">
      <c r="B420" t="str">
        <v/>
      </c>
      <c r="I420" t="str">
        <v/>
      </c>
    </row>
    <row r="421" spans="2:9" x14ac:dyDescent="0.3">
      <c r="B421" t="str">
        <v/>
      </c>
      <c r="I421" t="str">
        <v/>
      </c>
    </row>
    <row r="422" spans="2:9" x14ac:dyDescent="0.3">
      <c r="B422" t="str">
        <v/>
      </c>
      <c r="I422" t="str">
        <v/>
      </c>
    </row>
    <row r="423" spans="2:9" x14ac:dyDescent="0.3">
      <c r="B423" t="str">
        <v/>
      </c>
      <c r="I423" t="str">
        <v/>
      </c>
    </row>
    <row r="424" spans="2:9" x14ac:dyDescent="0.3">
      <c r="B424" t="str">
        <v/>
      </c>
      <c r="I424" t="str">
        <v/>
      </c>
    </row>
    <row r="425" spans="2:9" x14ac:dyDescent="0.3">
      <c r="B425" t="str">
        <v/>
      </c>
      <c r="I425" t="str">
        <v/>
      </c>
    </row>
    <row r="426" spans="2:9" x14ac:dyDescent="0.3">
      <c r="B426" t="str">
        <v/>
      </c>
      <c r="I426" t="str">
        <v/>
      </c>
    </row>
    <row r="427" spans="2:9" x14ac:dyDescent="0.3">
      <c r="B427" t="str">
        <v/>
      </c>
      <c r="I427" t="str">
        <v/>
      </c>
    </row>
    <row r="428" spans="2:9" x14ac:dyDescent="0.3">
      <c r="B428" t="str">
        <v/>
      </c>
      <c r="I428" t="str">
        <v/>
      </c>
    </row>
    <row r="429" spans="2:9" x14ac:dyDescent="0.3">
      <c r="B429" t="str">
        <v/>
      </c>
      <c r="I429" t="str">
        <v/>
      </c>
    </row>
    <row r="430" spans="2:9" x14ac:dyDescent="0.3">
      <c r="B430" t="str">
        <v/>
      </c>
      <c r="I430" t="str">
        <v/>
      </c>
    </row>
    <row r="431" spans="2:9" x14ac:dyDescent="0.3">
      <c r="B431" t="str">
        <v/>
      </c>
      <c r="I431" t="str">
        <v/>
      </c>
    </row>
    <row r="432" spans="2:9" x14ac:dyDescent="0.3">
      <c r="B432" t="str">
        <v/>
      </c>
      <c r="I432" t="str">
        <v/>
      </c>
    </row>
    <row r="433" spans="2:9" x14ac:dyDescent="0.3">
      <c r="B433" t="str">
        <v/>
      </c>
      <c r="I433" t="str">
        <v/>
      </c>
    </row>
    <row r="434" spans="2:9" x14ac:dyDescent="0.3">
      <c r="B434" t="str">
        <v/>
      </c>
      <c r="I434" t="str">
        <v/>
      </c>
    </row>
    <row r="435" spans="2:9" x14ac:dyDescent="0.3">
      <c r="B435" t="str">
        <v/>
      </c>
      <c r="I435" t="str">
        <v/>
      </c>
    </row>
    <row r="436" spans="2:9" x14ac:dyDescent="0.3">
      <c r="B436" t="str">
        <v/>
      </c>
      <c r="I436" t="str">
        <v/>
      </c>
    </row>
    <row r="437" spans="2:9" x14ac:dyDescent="0.3">
      <c r="B437" t="str">
        <v/>
      </c>
      <c r="I437" t="str">
        <v/>
      </c>
    </row>
    <row r="438" spans="2:9" x14ac:dyDescent="0.3">
      <c r="B438" t="str">
        <v/>
      </c>
      <c r="I438" t="str">
        <v/>
      </c>
    </row>
    <row r="439" spans="2:9" x14ac:dyDescent="0.3">
      <c r="B439" t="str">
        <v/>
      </c>
      <c r="I439" t="str">
        <v/>
      </c>
    </row>
    <row r="440" spans="2:9" x14ac:dyDescent="0.3">
      <c r="B440" t="str">
        <v/>
      </c>
      <c r="I440" t="str">
        <v/>
      </c>
    </row>
    <row r="441" spans="2:9" x14ac:dyDescent="0.3">
      <c r="B441" t="str">
        <v/>
      </c>
      <c r="I441" t="str">
        <v/>
      </c>
    </row>
    <row r="442" spans="2:9" x14ac:dyDescent="0.3">
      <c r="B442" t="str">
        <v/>
      </c>
      <c r="I442" t="str">
        <v/>
      </c>
    </row>
    <row r="443" spans="2:9" x14ac:dyDescent="0.3">
      <c r="B443" t="str">
        <v/>
      </c>
      <c r="I443" t="str">
        <v/>
      </c>
    </row>
    <row r="444" spans="2:9" x14ac:dyDescent="0.3">
      <c r="B444" t="str">
        <v/>
      </c>
      <c r="I444" t="str">
        <v/>
      </c>
    </row>
    <row r="445" spans="2:9" x14ac:dyDescent="0.3">
      <c r="B445" t="str">
        <v/>
      </c>
      <c r="I445" t="str">
        <v/>
      </c>
    </row>
    <row r="446" spans="2:9" x14ac:dyDescent="0.3">
      <c r="B446" t="str">
        <v/>
      </c>
      <c r="I446" t="str">
        <v/>
      </c>
    </row>
    <row r="447" spans="2:9" x14ac:dyDescent="0.3">
      <c r="B447" t="str">
        <v/>
      </c>
      <c r="I447" t="str">
        <v/>
      </c>
    </row>
    <row r="448" spans="2:9" x14ac:dyDescent="0.3">
      <c r="B448" t="str">
        <v/>
      </c>
      <c r="I448" t="str">
        <v/>
      </c>
    </row>
    <row r="449" spans="2:9" x14ac:dyDescent="0.3">
      <c r="B449" t="str">
        <v/>
      </c>
      <c r="I449" t="str">
        <v/>
      </c>
    </row>
    <row r="450" spans="2:9" x14ac:dyDescent="0.3">
      <c r="B450" t="str">
        <v/>
      </c>
      <c r="I450" t="str">
        <v/>
      </c>
    </row>
    <row r="451" spans="2:9" x14ac:dyDescent="0.3">
      <c r="B451" t="str">
        <v/>
      </c>
      <c r="I451" t="str">
        <v/>
      </c>
    </row>
    <row r="452" spans="2:9" x14ac:dyDescent="0.3">
      <c r="B452" t="str">
        <v/>
      </c>
      <c r="I452" t="str">
        <v/>
      </c>
    </row>
    <row r="453" spans="2:9" x14ac:dyDescent="0.3">
      <c r="B453" t="str">
        <v/>
      </c>
      <c r="I453" t="str">
        <v/>
      </c>
    </row>
    <row r="454" spans="2:9" x14ac:dyDescent="0.3">
      <c r="B454" t="str">
        <v/>
      </c>
      <c r="I454" t="str">
        <v/>
      </c>
    </row>
    <row r="455" spans="2:9" x14ac:dyDescent="0.3">
      <c r="B455" t="str">
        <v/>
      </c>
      <c r="I455" t="str">
        <v/>
      </c>
    </row>
    <row r="456" spans="2:9" x14ac:dyDescent="0.3">
      <c r="B456" t="str">
        <v/>
      </c>
      <c r="I456" t="str">
        <v/>
      </c>
    </row>
    <row r="457" spans="2:9" x14ac:dyDescent="0.3">
      <c r="B457" t="str">
        <v/>
      </c>
      <c r="I457" t="str">
        <v/>
      </c>
    </row>
    <row r="458" spans="2:9" x14ac:dyDescent="0.3">
      <c r="B458" t="str">
        <v/>
      </c>
      <c r="I458" t="str">
        <v/>
      </c>
    </row>
    <row r="459" spans="2:9" x14ac:dyDescent="0.3">
      <c r="B459" t="str">
        <v/>
      </c>
      <c r="I459" t="str">
        <v/>
      </c>
    </row>
    <row r="460" spans="2:9" x14ac:dyDescent="0.3">
      <c r="B460" t="str">
        <v/>
      </c>
      <c r="I460" t="str">
        <v/>
      </c>
    </row>
    <row r="461" spans="2:9" x14ac:dyDescent="0.3">
      <c r="B461" t="str">
        <v/>
      </c>
      <c r="I461" t="str">
        <v/>
      </c>
    </row>
    <row r="462" spans="2:9" x14ac:dyDescent="0.3">
      <c r="B462" t="str">
        <v/>
      </c>
      <c r="I462" t="str">
        <v/>
      </c>
    </row>
    <row r="463" spans="2:9" x14ac:dyDescent="0.3">
      <c r="B463" t="str">
        <v/>
      </c>
      <c r="I463" t="str">
        <v/>
      </c>
    </row>
    <row r="464" spans="2:9" x14ac:dyDescent="0.3">
      <c r="B464" t="str">
        <v/>
      </c>
      <c r="I464" t="str">
        <v/>
      </c>
    </row>
    <row r="465" spans="2:9" x14ac:dyDescent="0.3">
      <c r="B465" t="str">
        <v/>
      </c>
      <c r="I465" t="str">
        <v/>
      </c>
    </row>
    <row r="466" spans="2:9" x14ac:dyDescent="0.3">
      <c r="B466" t="str">
        <v/>
      </c>
      <c r="I466" t="str">
        <v/>
      </c>
    </row>
    <row r="467" spans="2:9" x14ac:dyDescent="0.3">
      <c r="B467" t="str">
        <v/>
      </c>
      <c r="I467" t="str">
        <v/>
      </c>
    </row>
    <row r="468" spans="2:9" x14ac:dyDescent="0.3">
      <c r="B468" t="str">
        <v/>
      </c>
      <c r="I468" t="str">
        <v/>
      </c>
    </row>
    <row r="469" spans="2:9" x14ac:dyDescent="0.3">
      <c r="B469" t="str">
        <v/>
      </c>
      <c r="I469" t="str">
        <v/>
      </c>
    </row>
    <row r="470" spans="2:9" x14ac:dyDescent="0.3">
      <c r="B470" t="str">
        <v/>
      </c>
      <c r="I470" t="str">
        <v/>
      </c>
    </row>
    <row r="471" spans="2:9" x14ac:dyDescent="0.3">
      <c r="B471" t="str">
        <v/>
      </c>
      <c r="I471" t="str">
        <v/>
      </c>
    </row>
    <row r="472" spans="2:9" x14ac:dyDescent="0.3">
      <c r="B472" t="str">
        <v/>
      </c>
      <c r="I472" t="str">
        <v/>
      </c>
    </row>
    <row r="473" spans="2:9" x14ac:dyDescent="0.3">
      <c r="B473" t="str">
        <v/>
      </c>
      <c r="I473" t="str">
        <v/>
      </c>
    </row>
    <row r="474" spans="2:9" x14ac:dyDescent="0.3">
      <c r="B474" t="str">
        <v/>
      </c>
      <c r="I474" t="str">
        <v/>
      </c>
    </row>
    <row r="475" spans="2:9" x14ac:dyDescent="0.3">
      <c r="B475" t="str">
        <v/>
      </c>
      <c r="I475" t="str">
        <v/>
      </c>
    </row>
    <row r="476" spans="2:9" x14ac:dyDescent="0.3">
      <c r="B476" t="str">
        <v/>
      </c>
      <c r="I476" t="str">
        <v/>
      </c>
    </row>
    <row r="477" spans="2:9" x14ac:dyDescent="0.3">
      <c r="B477" t="str">
        <v/>
      </c>
      <c r="I477" t="str">
        <v/>
      </c>
    </row>
    <row r="478" spans="2:9" x14ac:dyDescent="0.3">
      <c r="B478" t="str">
        <v/>
      </c>
      <c r="I478" t="str">
        <v/>
      </c>
    </row>
    <row r="479" spans="2:9" x14ac:dyDescent="0.3">
      <c r="B479" t="str">
        <v/>
      </c>
      <c r="I479" t="str">
        <v/>
      </c>
    </row>
    <row r="480" spans="2:9" x14ac:dyDescent="0.3">
      <c r="B480" t="str">
        <v/>
      </c>
      <c r="I480" t="str">
        <v/>
      </c>
    </row>
    <row r="481" spans="2:9" x14ac:dyDescent="0.3">
      <c r="B481" t="str">
        <v/>
      </c>
      <c r="I481" t="str">
        <v/>
      </c>
    </row>
    <row r="482" spans="2:9" x14ac:dyDescent="0.3">
      <c r="B482" t="str">
        <v/>
      </c>
      <c r="I482" t="str">
        <v/>
      </c>
    </row>
    <row r="483" spans="2:9" x14ac:dyDescent="0.3">
      <c r="B483" t="str">
        <v/>
      </c>
      <c r="I483" t="str">
        <v/>
      </c>
    </row>
    <row r="484" spans="2:9" x14ac:dyDescent="0.3">
      <c r="B484" t="str">
        <v/>
      </c>
      <c r="I484" t="str">
        <v/>
      </c>
    </row>
    <row r="485" spans="2:9" x14ac:dyDescent="0.3">
      <c r="B485" t="str">
        <v/>
      </c>
      <c r="I485" t="str">
        <v/>
      </c>
    </row>
    <row r="486" spans="2:9" x14ac:dyDescent="0.3">
      <c r="B486" t="str">
        <v/>
      </c>
      <c r="I486" t="str">
        <v/>
      </c>
    </row>
    <row r="487" spans="2:9" x14ac:dyDescent="0.3">
      <c r="B487" t="str">
        <v/>
      </c>
      <c r="I487" t="str">
        <v/>
      </c>
    </row>
    <row r="488" spans="2:9" x14ac:dyDescent="0.3">
      <c r="B488" t="str">
        <v/>
      </c>
      <c r="I488" t="str">
        <v/>
      </c>
    </row>
    <row r="489" spans="2:9" x14ac:dyDescent="0.3">
      <c r="B489" t="str">
        <v/>
      </c>
      <c r="I489" t="str">
        <v/>
      </c>
    </row>
    <row r="490" spans="2:9" x14ac:dyDescent="0.3">
      <c r="B490" t="str">
        <v/>
      </c>
      <c r="I490" t="str">
        <v/>
      </c>
    </row>
    <row r="491" spans="2:9" x14ac:dyDescent="0.3">
      <c r="B491" t="str">
        <v/>
      </c>
      <c r="I491" t="str">
        <v/>
      </c>
    </row>
    <row r="492" spans="2:9" x14ac:dyDescent="0.3">
      <c r="B492" t="str">
        <v/>
      </c>
      <c r="I492" t="str">
        <v/>
      </c>
    </row>
    <row r="493" spans="2:9" x14ac:dyDescent="0.3">
      <c r="B493" t="str">
        <v/>
      </c>
      <c r="I493" t="str">
        <v/>
      </c>
    </row>
    <row r="494" spans="2:9" x14ac:dyDescent="0.3">
      <c r="B494" t="str">
        <v/>
      </c>
      <c r="I494" t="str">
        <v/>
      </c>
    </row>
    <row r="495" spans="2:9" x14ac:dyDescent="0.3">
      <c r="B495" t="str">
        <v/>
      </c>
      <c r="I495" t="str">
        <v/>
      </c>
    </row>
    <row r="496" spans="2:9" x14ac:dyDescent="0.3">
      <c r="B496" t="str">
        <v/>
      </c>
      <c r="I496" t="str">
        <v/>
      </c>
    </row>
    <row r="497" spans="2:9" x14ac:dyDescent="0.3">
      <c r="B497" t="str">
        <v/>
      </c>
      <c r="I497" t="str">
        <v/>
      </c>
    </row>
    <row r="498" spans="2:9" x14ac:dyDescent="0.3">
      <c r="B498" t="str">
        <v/>
      </c>
      <c r="I498" t="str">
        <v/>
      </c>
    </row>
    <row r="499" spans="2:9" x14ac:dyDescent="0.3">
      <c r="B499" t="str">
        <v/>
      </c>
      <c r="I499" t="str">
        <v/>
      </c>
    </row>
    <row r="500" spans="2:9" x14ac:dyDescent="0.3">
      <c r="B500" t="str">
        <v/>
      </c>
      <c r="I500" t="str">
        <v/>
      </c>
    </row>
    <row r="501" spans="2:9" x14ac:dyDescent="0.3">
      <c r="B501" t="str">
        <v/>
      </c>
      <c r="I501" t="str">
        <v/>
      </c>
    </row>
    <row r="502" spans="2:9" x14ac:dyDescent="0.3">
      <c r="B502" t="str">
        <v/>
      </c>
      <c r="I502" t="str">
        <v/>
      </c>
    </row>
    <row r="503" spans="2:9" x14ac:dyDescent="0.3">
      <c r="B503" t="str">
        <v/>
      </c>
      <c r="I503" t="str">
        <v/>
      </c>
    </row>
    <row r="504" spans="2:9" x14ac:dyDescent="0.3">
      <c r="B504" t="str">
        <v/>
      </c>
      <c r="I504" t="str">
        <v/>
      </c>
    </row>
    <row r="505" spans="2:9" x14ac:dyDescent="0.3">
      <c r="B505" t="str">
        <v/>
      </c>
      <c r="I505" t="str">
        <v/>
      </c>
    </row>
    <row r="506" spans="2:9" x14ac:dyDescent="0.3">
      <c r="B506" t="str">
        <v/>
      </c>
      <c r="I506" t="str">
        <v/>
      </c>
    </row>
    <row r="507" spans="2:9" x14ac:dyDescent="0.3">
      <c r="B507" t="str">
        <v/>
      </c>
      <c r="I507" t="str">
        <v/>
      </c>
    </row>
    <row r="508" spans="2:9" x14ac:dyDescent="0.3">
      <c r="B508" t="str">
        <v/>
      </c>
      <c r="I508" t="str">
        <v/>
      </c>
    </row>
    <row r="509" spans="2:9" x14ac:dyDescent="0.3">
      <c r="B509" t="str">
        <v/>
      </c>
      <c r="I509" t="str">
        <v/>
      </c>
    </row>
    <row r="510" spans="2:9" x14ac:dyDescent="0.3">
      <c r="B510" t="str">
        <v/>
      </c>
      <c r="I510" t="str">
        <v/>
      </c>
    </row>
    <row r="511" spans="2:9" x14ac:dyDescent="0.3">
      <c r="B511" t="str">
        <v/>
      </c>
      <c r="I511" t="str">
        <v/>
      </c>
    </row>
    <row r="512" spans="2:9" x14ac:dyDescent="0.3">
      <c r="B512" t="str">
        <v/>
      </c>
      <c r="I512" t="str">
        <v/>
      </c>
    </row>
    <row r="513" spans="2:9" x14ac:dyDescent="0.3">
      <c r="B513" t="str">
        <v/>
      </c>
      <c r="I513" t="str">
        <v/>
      </c>
    </row>
    <row r="514" spans="2:9" x14ac:dyDescent="0.3">
      <c r="B514" t="str">
        <v/>
      </c>
      <c r="I514" t="str">
        <v/>
      </c>
    </row>
    <row r="515" spans="2:9" x14ac:dyDescent="0.3">
      <c r="B515" t="str">
        <v/>
      </c>
      <c r="I515" t="str">
        <v/>
      </c>
    </row>
    <row r="516" spans="2:9" x14ac:dyDescent="0.3">
      <c r="B516" t="str">
        <v/>
      </c>
      <c r="I516" t="str">
        <v/>
      </c>
    </row>
    <row r="517" spans="2:9" x14ac:dyDescent="0.3">
      <c r="B517" t="str">
        <v/>
      </c>
      <c r="I517" t="str">
        <v/>
      </c>
    </row>
    <row r="518" spans="2:9" x14ac:dyDescent="0.3">
      <c r="B518" t="str">
        <v/>
      </c>
      <c r="I518" t="str">
        <v/>
      </c>
    </row>
    <row r="519" spans="2:9" x14ac:dyDescent="0.3">
      <c r="B519" t="str">
        <v/>
      </c>
      <c r="I519" t="str">
        <v/>
      </c>
    </row>
    <row r="520" spans="2:9" x14ac:dyDescent="0.3">
      <c r="B520" t="str">
        <v/>
      </c>
      <c r="I520" t="str">
        <v/>
      </c>
    </row>
    <row r="521" spans="2:9" x14ac:dyDescent="0.3">
      <c r="B521" t="str">
        <v/>
      </c>
      <c r="I521" t="str">
        <v/>
      </c>
    </row>
    <row r="522" spans="2:9" x14ac:dyDescent="0.3">
      <c r="B522" t="str">
        <v/>
      </c>
      <c r="I522" t="str">
        <v/>
      </c>
    </row>
    <row r="523" spans="2:9" x14ac:dyDescent="0.3">
      <c r="B523" t="str">
        <v/>
      </c>
      <c r="I523" t="str">
        <v/>
      </c>
    </row>
    <row r="524" spans="2:9" x14ac:dyDescent="0.3">
      <c r="B524" t="str">
        <v/>
      </c>
      <c r="I524" t="str">
        <v/>
      </c>
    </row>
    <row r="525" spans="2:9" x14ac:dyDescent="0.3">
      <c r="B525" t="str">
        <v/>
      </c>
      <c r="I525" t="str">
        <v/>
      </c>
    </row>
    <row r="526" spans="2:9" x14ac:dyDescent="0.3">
      <c r="B526" t="str">
        <v/>
      </c>
      <c r="I526" t="str">
        <v/>
      </c>
    </row>
    <row r="527" spans="2:9" x14ac:dyDescent="0.3">
      <c r="B527" t="str">
        <v/>
      </c>
      <c r="I527" t="str">
        <v/>
      </c>
    </row>
    <row r="528" spans="2:9" x14ac:dyDescent="0.3">
      <c r="B528" t="str">
        <v/>
      </c>
      <c r="I528" t="str">
        <v/>
      </c>
    </row>
    <row r="529" spans="2:9" x14ac:dyDescent="0.3">
      <c r="B529" t="str">
        <v/>
      </c>
      <c r="I529" t="str">
        <v/>
      </c>
    </row>
    <row r="530" spans="2:9" x14ac:dyDescent="0.3">
      <c r="B530" t="str">
        <v/>
      </c>
      <c r="I530" t="str">
        <v/>
      </c>
    </row>
    <row r="531" spans="2:9" x14ac:dyDescent="0.3">
      <c r="B531" t="str">
        <v/>
      </c>
      <c r="I531" t="str">
        <v/>
      </c>
    </row>
    <row r="532" spans="2:9" x14ac:dyDescent="0.3">
      <c r="B532" t="str">
        <v/>
      </c>
      <c r="I532" t="str">
        <v/>
      </c>
    </row>
    <row r="533" spans="2:9" x14ac:dyDescent="0.3">
      <c r="B533" t="str">
        <v/>
      </c>
      <c r="I533" t="str">
        <v/>
      </c>
    </row>
    <row r="534" spans="2:9" x14ac:dyDescent="0.3">
      <c r="B534" t="str">
        <v/>
      </c>
      <c r="I534" t="str">
        <v/>
      </c>
    </row>
    <row r="535" spans="2:9" x14ac:dyDescent="0.3">
      <c r="B535" t="str">
        <v/>
      </c>
      <c r="I535" t="str">
        <v/>
      </c>
    </row>
    <row r="536" spans="2:9" x14ac:dyDescent="0.3">
      <c r="B536" t="str">
        <v/>
      </c>
      <c r="I536" t="str">
        <v/>
      </c>
    </row>
    <row r="537" spans="2:9" x14ac:dyDescent="0.3">
      <c r="B537" t="str">
        <v/>
      </c>
      <c r="I537" t="str">
        <v/>
      </c>
    </row>
    <row r="538" spans="2:9" x14ac:dyDescent="0.3">
      <c r="B538" t="str">
        <v/>
      </c>
      <c r="I538" t="str">
        <v/>
      </c>
    </row>
    <row r="539" spans="2:9" x14ac:dyDescent="0.3">
      <c r="B539" t="str">
        <v/>
      </c>
      <c r="I539" t="str">
        <v/>
      </c>
    </row>
    <row r="540" spans="2:9" x14ac:dyDescent="0.3">
      <c r="B540" t="str">
        <v/>
      </c>
      <c r="I540" t="str">
        <v/>
      </c>
    </row>
    <row r="541" spans="2:9" x14ac:dyDescent="0.3">
      <c r="B541" t="str">
        <v/>
      </c>
      <c r="I541" t="str">
        <v/>
      </c>
    </row>
    <row r="542" spans="2:9" x14ac:dyDescent="0.3">
      <c r="B542" t="str">
        <v/>
      </c>
      <c r="I542" t="str">
        <v/>
      </c>
    </row>
    <row r="543" spans="2:9" x14ac:dyDescent="0.3">
      <c r="B543" t="str">
        <v/>
      </c>
      <c r="I543" t="str">
        <v/>
      </c>
    </row>
    <row r="544" spans="2:9" x14ac:dyDescent="0.3">
      <c r="B544" t="str">
        <v/>
      </c>
      <c r="I544" t="str">
        <v/>
      </c>
    </row>
    <row r="545" spans="2:9" x14ac:dyDescent="0.3">
      <c r="B545" t="str">
        <v/>
      </c>
      <c r="I545" t="str">
        <v/>
      </c>
    </row>
    <row r="546" spans="2:9" x14ac:dyDescent="0.3">
      <c r="B546" t="str">
        <v/>
      </c>
      <c r="I546" t="str">
        <v/>
      </c>
    </row>
    <row r="547" spans="2:9" x14ac:dyDescent="0.3">
      <c r="B547" t="str">
        <v/>
      </c>
      <c r="I547" t="str">
        <v/>
      </c>
    </row>
    <row r="548" spans="2:9" x14ac:dyDescent="0.3">
      <c r="B548" t="str">
        <v/>
      </c>
      <c r="I548" t="str">
        <v/>
      </c>
    </row>
    <row r="549" spans="2:9" x14ac:dyDescent="0.3">
      <c r="B549" t="str">
        <v/>
      </c>
      <c r="I549" t="str">
        <v/>
      </c>
    </row>
    <row r="550" spans="2:9" x14ac:dyDescent="0.3">
      <c r="B550" t="str">
        <v/>
      </c>
      <c r="I550" t="str">
        <v/>
      </c>
    </row>
    <row r="551" spans="2:9" x14ac:dyDescent="0.3">
      <c r="B551" t="str">
        <v/>
      </c>
      <c r="I551" t="str">
        <v/>
      </c>
    </row>
    <row r="552" spans="2:9" x14ac:dyDescent="0.3">
      <c r="B552" t="str">
        <v/>
      </c>
      <c r="I552" t="str">
        <v/>
      </c>
    </row>
    <row r="553" spans="2:9" x14ac:dyDescent="0.3">
      <c r="B553" t="str">
        <v/>
      </c>
      <c r="I553" t="str">
        <v/>
      </c>
    </row>
    <row r="554" spans="2:9" x14ac:dyDescent="0.3">
      <c r="B554" t="str">
        <v/>
      </c>
      <c r="I554" t="str">
        <v/>
      </c>
    </row>
    <row r="555" spans="2:9" x14ac:dyDescent="0.3">
      <c r="B555" t="str">
        <v/>
      </c>
      <c r="I555" t="str">
        <v/>
      </c>
    </row>
    <row r="556" spans="2:9" x14ac:dyDescent="0.3">
      <c r="B556" t="str">
        <v/>
      </c>
      <c r="I556" t="str">
        <v/>
      </c>
    </row>
    <row r="557" spans="2:9" x14ac:dyDescent="0.3">
      <c r="B557" t="str">
        <v/>
      </c>
      <c r="I557" t="str">
        <v/>
      </c>
    </row>
    <row r="558" spans="2:9" x14ac:dyDescent="0.3">
      <c r="B558" t="str">
        <v/>
      </c>
      <c r="I558" t="str">
        <v/>
      </c>
    </row>
    <row r="559" spans="2:9" x14ac:dyDescent="0.3">
      <c r="B559" t="str">
        <v/>
      </c>
      <c r="I559" t="str">
        <v/>
      </c>
    </row>
    <row r="560" spans="2:9" x14ac:dyDescent="0.3">
      <c r="B560" t="str">
        <v/>
      </c>
      <c r="I560" t="str">
        <v/>
      </c>
    </row>
    <row r="561" spans="2:9" x14ac:dyDescent="0.3">
      <c r="B561" t="str">
        <v/>
      </c>
      <c r="I561" t="str">
        <v/>
      </c>
    </row>
    <row r="562" spans="2:9" x14ac:dyDescent="0.3">
      <c r="B562" t="str">
        <v/>
      </c>
      <c r="I562" t="str">
        <v/>
      </c>
    </row>
    <row r="563" spans="2:9" x14ac:dyDescent="0.3">
      <c r="B563" t="str">
        <v/>
      </c>
      <c r="I563" t="str">
        <v/>
      </c>
    </row>
    <row r="564" spans="2:9" x14ac:dyDescent="0.3">
      <c r="B564" t="str">
        <v/>
      </c>
      <c r="I564" t="str">
        <v/>
      </c>
    </row>
    <row r="565" spans="2:9" x14ac:dyDescent="0.3">
      <c r="B565" t="str">
        <v/>
      </c>
      <c r="I565" t="str">
        <v/>
      </c>
    </row>
    <row r="566" spans="2:9" x14ac:dyDescent="0.3">
      <c r="B566" t="str">
        <v/>
      </c>
      <c r="I566" t="str">
        <v/>
      </c>
    </row>
    <row r="567" spans="2:9" x14ac:dyDescent="0.3">
      <c r="B567" t="str">
        <v/>
      </c>
      <c r="I567" t="str">
        <v/>
      </c>
    </row>
    <row r="568" spans="2:9" x14ac:dyDescent="0.3">
      <c r="B568" t="str">
        <v/>
      </c>
      <c r="I568" t="str">
        <v/>
      </c>
    </row>
    <row r="569" spans="2:9" x14ac:dyDescent="0.3">
      <c r="B569" t="str">
        <v/>
      </c>
      <c r="I569" t="str">
        <v/>
      </c>
    </row>
    <row r="570" spans="2:9" x14ac:dyDescent="0.3">
      <c r="B570" t="str">
        <v/>
      </c>
      <c r="I570" t="str">
        <v/>
      </c>
    </row>
    <row r="571" spans="2:9" x14ac:dyDescent="0.3">
      <c r="B571" t="str">
        <v/>
      </c>
      <c r="I571" t="str">
        <v/>
      </c>
    </row>
    <row r="572" spans="2:9" x14ac:dyDescent="0.3">
      <c r="B572" t="str">
        <v/>
      </c>
      <c r="I572" t="str">
        <v/>
      </c>
    </row>
    <row r="573" spans="2:9" x14ac:dyDescent="0.3">
      <c r="B573" t="str">
        <v/>
      </c>
      <c r="I573" t="str">
        <v/>
      </c>
    </row>
    <row r="574" spans="2:9" x14ac:dyDescent="0.3">
      <c r="B574" t="str">
        <v/>
      </c>
      <c r="I574" t="str">
        <v/>
      </c>
    </row>
    <row r="575" spans="2:9" x14ac:dyDescent="0.3">
      <c r="B575" t="str">
        <v/>
      </c>
      <c r="I575" t="str">
        <v/>
      </c>
    </row>
    <row r="576" spans="2:9" x14ac:dyDescent="0.3">
      <c r="B576" t="str">
        <v/>
      </c>
      <c r="I576" t="str">
        <v/>
      </c>
    </row>
    <row r="577" spans="2:9" x14ac:dyDescent="0.3">
      <c r="B577" t="str">
        <v/>
      </c>
      <c r="I577" t="str">
        <v/>
      </c>
    </row>
    <row r="578" spans="2:9" x14ac:dyDescent="0.3">
      <c r="B578" t="str">
        <v/>
      </c>
      <c r="I578" t="str">
        <v/>
      </c>
    </row>
    <row r="579" spans="2:9" x14ac:dyDescent="0.3">
      <c r="B579" t="str">
        <v/>
      </c>
      <c r="I579" t="str">
        <v/>
      </c>
    </row>
    <row r="580" spans="2:9" x14ac:dyDescent="0.3">
      <c r="B580" t="str">
        <v/>
      </c>
      <c r="I580" t="str">
        <v/>
      </c>
    </row>
    <row r="581" spans="2:9" x14ac:dyDescent="0.3">
      <c r="B581" t="str">
        <v/>
      </c>
      <c r="I581" t="str">
        <v/>
      </c>
    </row>
    <row r="582" spans="2:9" x14ac:dyDescent="0.3">
      <c r="B582" t="str">
        <v/>
      </c>
      <c r="I582" t="str">
        <v/>
      </c>
    </row>
    <row r="583" spans="2:9" x14ac:dyDescent="0.3">
      <c r="B583" t="str">
        <v/>
      </c>
      <c r="I583" t="str">
        <v/>
      </c>
    </row>
    <row r="584" spans="2:9" x14ac:dyDescent="0.3">
      <c r="B584" t="str">
        <v/>
      </c>
      <c r="I584" t="str">
        <v/>
      </c>
    </row>
    <row r="585" spans="2:9" x14ac:dyDescent="0.3">
      <c r="B585" t="str">
        <v/>
      </c>
      <c r="I585" t="str">
        <v/>
      </c>
    </row>
    <row r="586" spans="2:9" x14ac:dyDescent="0.3">
      <c r="B586" t="str">
        <v/>
      </c>
      <c r="I586" t="str">
        <v/>
      </c>
    </row>
    <row r="587" spans="2:9" x14ac:dyDescent="0.3">
      <c r="B587" t="str">
        <v/>
      </c>
      <c r="I587" t="str">
        <v/>
      </c>
    </row>
    <row r="588" spans="2:9" x14ac:dyDescent="0.3">
      <c r="B588" t="str">
        <v/>
      </c>
      <c r="I588" t="str">
        <v/>
      </c>
    </row>
    <row r="589" spans="2:9" x14ac:dyDescent="0.3">
      <c r="B589" t="str">
        <v/>
      </c>
      <c r="I589" t="str">
        <v/>
      </c>
    </row>
    <row r="590" spans="2:9" x14ac:dyDescent="0.3">
      <c r="B590" t="str">
        <v/>
      </c>
      <c r="I590" t="str">
        <v/>
      </c>
    </row>
    <row r="591" spans="2:9" x14ac:dyDescent="0.3">
      <c r="B591" t="str">
        <v/>
      </c>
      <c r="I591" t="str">
        <v/>
      </c>
    </row>
    <row r="592" spans="2:9" x14ac:dyDescent="0.3">
      <c r="B592" t="str">
        <v/>
      </c>
      <c r="I592" t="str">
        <v/>
      </c>
    </row>
    <row r="593" spans="2:9" x14ac:dyDescent="0.3">
      <c r="B593" t="str">
        <v/>
      </c>
      <c r="I593" t="str">
        <v/>
      </c>
    </row>
    <row r="594" spans="2:9" x14ac:dyDescent="0.3">
      <c r="B594" t="str">
        <v/>
      </c>
      <c r="I594" t="str">
        <v/>
      </c>
    </row>
    <row r="595" spans="2:9" x14ac:dyDescent="0.3">
      <c r="B595" t="str">
        <v/>
      </c>
      <c r="I595" t="str">
        <v/>
      </c>
    </row>
    <row r="596" spans="2:9" x14ac:dyDescent="0.3">
      <c r="B596" t="str">
        <v/>
      </c>
      <c r="I596" t="str">
        <v/>
      </c>
    </row>
    <row r="597" spans="2:9" x14ac:dyDescent="0.3">
      <c r="B597" t="str">
        <v/>
      </c>
      <c r="I597" t="str">
        <v/>
      </c>
    </row>
    <row r="598" spans="2:9" x14ac:dyDescent="0.3">
      <c r="B598" t="str">
        <v/>
      </c>
      <c r="I598" t="str">
        <v/>
      </c>
    </row>
    <row r="599" spans="2:9" x14ac:dyDescent="0.3">
      <c r="B599" t="str">
        <v/>
      </c>
      <c r="I599" t="str">
        <v/>
      </c>
    </row>
    <row r="600" spans="2:9" x14ac:dyDescent="0.3">
      <c r="B600" t="str">
        <v/>
      </c>
      <c r="I600" t="str">
        <v/>
      </c>
    </row>
    <row r="601" spans="2:9" x14ac:dyDescent="0.3">
      <c r="B601" t="str">
        <v/>
      </c>
      <c r="I601" t="str">
        <v/>
      </c>
    </row>
    <row r="602" spans="2:9" x14ac:dyDescent="0.3">
      <c r="B602" t="str">
        <v/>
      </c>
      <c r="I602" t="str">
        <v/>
      </c>
    </row>
    <row r="603" spans="2:9" x14ac:dyDescent="0.3">
      <c r="B603" t="str">
        <v/>
      </c>
      <c r="I603" t="str">
        <v/>
      </c>
    </row>
    <row r="604" spans="2:9" x14ac:dyDescent="0.3">
      <c r="B604" t="str">
        <v/>
      </c>
      <c r="I604" t="str">
        <v/>
      </c>
    </row>
    <row r="605" spans="2:9" x14ac:dyDescent="0.3">
      <c r="B605" t="str">
        <v/>
      </c>
      <c r="I605" t="str">
        <v/>
      </c>
    </row>
    <row r="606" spans="2:9" x14ac:dyDescent="0.3">
      <c r="B606" t="str">
        <v/>
      </c>
      <c r="I606" t="str">
        <v/>
      </c>
    </row>
    <row r="607" spans="2:9" x14ac:dyDescent="0.3">
      <c r="B607" t="str">
        <v/>
      </c>
      <c r="I607" t="str">
        <v/>
      </c>
    </row>
    <row r="608" spans="2:9" x14ac:dyDescent="0.3">
      <c r="B608" t="str">
        <v/>
      </c>
      <c r="I608" t="str">
        <v/>
      </c>
    </row>
    <row r="609" spans="2:9" x14ac:dyDescent="0.3">
      <c r="B609" t="str">
        <v/>
      </c>
      <c r="I609" t="str">
        <v/>
      </c>
    </row>
    <row r="610" spans="2:9" x14ac:dyDescent="0.3">
      <c r="B610" t="str">
        <v/>
      </c>
      <c r="I610" t="str">
        <v/>
      </c>
    </row>
    <row r="611" spans="2:9" x14ac:dyDescent="0.3">
      <c r="B611" t="str">
        <v/>
      </c>
      <c r="I611" t="str">
        <v/>
      </c>
    </row>
    <row r="612" spans="2:9" x14ac:dyDescent="0.3">
      <c r="B612" t="str">
        <v/>
      </c>
      <c r="I612" t="str">
        <v/>
      </c>
    </row>
    <row r="613" spans="2:9" x14ac:dyDescent="0.3">
      <c r="B613" t="str">
        <v/>
      </c>
      <c r="I613" t="str">
        <v/>
      </c>
    </row>
    <row r="614" spans="2:9" x14ac:dyDescent="0.3">
      <c r="B614" t="str">
        <v/>
      </c>
      <c r="I614" t="str">
        <v/>
      </c>
    </row>
    <row r="615" spans="2:9" x14ac:dyDescent="0.3">
      <c r="B615" t="str">
        <v/>
      </c>
      <c r="I615" t="str">
        <v/>
      </c>
    </row>
    <row r="616" spans="2:9" x14ac:dyDescent="0.3">
      <c r="B616" t="str">
        <v/>
      </c>
      <c r="I616" t="str">
        <v/>
      </c>
    </row>
    <row r="617" spans="2:9" x14ac:dyDescent="0.3">
      <c r="B617" t="str">
        <v/>
      </c>
      <c r="I617" t="str">
        <v/>
      </c>
    </row>
    <row r="618" spans="2:9" x14ac:dyDescent="0.3">
      <c r="B618" t="str">
        <v/>
      </c>
      <c r="I618" t="str">
        <v/>
      </c>
    </row>
    <row r="619" spans="2:9" x14ac:dyDescent="0.3">
      <c r="B619" t="str">
        <v/>
      </c>
      <c r="I619" t="str">
        <v/>
      </c>
    </row>
    <row r="620" spans="2:9" x14ac:dyDescent="0.3">
      <c r="B620" t="str">
        <v/>
      </c>
      <c r="I620" t="str">
        <v/>
      </c>
    </row>
    <row r="621" spans="2:9" x14ac:dyDescent="0.3">
      <c r="B621" t="str">
        <v/>
      </c>
      <c r="I621" t="str">
        <v/>
      </c>
    </row>
    <row r="622" spans="2:9" x14ac:dyDescent="0.3">
      <c r="B622" t="str">
        <v/>
      </c>
      <c r="I622" t="str">
        <v/>
      </c>
    </row>
    <row r="623" spans="2:9" x14ac:dyDescent="0.3">
      <c r="B623" t="str">
        <v/>
      </c>
      <c r="I623" t="str">
        <v/>
      </c>
    </row>
    <row r="624" spans="2:9" x14ac:dyDescent="0.3">
      <c r="B624" t="str">
        <v/>
      </c>
      <c r="I624" t="str">
        <v/>
      </c>
    </row>
    <row r="625" spans="2:9" x14ac:dyDescent="0.3">
      <c r="B625" t="str">
        <v/>
      </c>
      <c r="I625" t="str">
        <v/>
      </c>
    </row>
    <row r="626" spans="2:9" x14ac:dyDescent="0.3">
      <c r="B626" t="str">
        <v/>
      </c>
      <c r="I626" t="str">
        <v/>
      </c>
    </row>
    <row r="627" spans="2:9" x14ac:dyDescent="0.3">
      <c r="B627" t="str">
        <v/>
      </c>
      <c r="I627" t="str">
        <v/>
      </c>
    </row>
    <row r="628" spans="2:9" x14ac:dyDescent="0.3">
      <c r="B628" t="str">
        <v/>
      </c>
      <c r="I628" t="str">
        <v/>
      </c>
    </row>
    <row r="629" spans="2:9" x14ac:dyDescent="0.3">
      <c r="B629" t="str">
        <v/>
      </c>
      <c r="I629" t="str">
        <v/>
      </c>
    </row>
    <row r="630" spans="2:9" x14ac:dyDescent="0.3">
      <c r="B630" t="str">
        <v/>
      </c>
      <c r="I630" t="str">
        <v/>
      </c>
    </row>
    <row r="631" spans="2:9" x14ac:dyDescent="0.3">
      <c r="B631" t="str">
        <v/>
      </c>
      <c r="I631" t="str">
        <v/>
      </c>
    </row>
    <row r="632" spans="2:9" x14ac:dyDescent="0.3">
      <c r="B632" t="str">
        <v/>
      </c>
      <c r="I632" t="str">
        <v/>
      </c>
    </row>
    <row r="633" spans="2:9" x14ac:dyDescent="0.3">
      <c r="B633" t="str">
        <v/>
      </c>
      <c r="I633" t="str">
        <v/>
      </c>
    </row>
    <row r="634" spans="2:9" x14ac:dyDescent="0.3">
      <c r="B634" t="str">
        <v/>
      </c>
      <c r="I634" t="str">
        <v/>
      </c>
    </row>
    <row r="635" spans="2:9" x14ac:dyDescent="0.3">
      <c r="B635" t="str">
        <v/>
      </c>
      <c r="I635" t="str">
        <v/>
      </c>
    </row>
    <row r="636" spans="2:9" x14ac:dyDescent="0.3">
      <c r="B636" t="str">
        <v/>
      </c>
      <c r="I636" t="str">
        <v/>
      </c>
    </row>
    <row r="637" spans="2:9" x14ac:dyDescent="0.3">
      <c r="B637" t="str">
        <v/>
      </c>
      <c r="I637" t="str">
        <v/>
      </c>
    </row>
    <row r="638" spans="2:9" x14ac:dyDescent="0.3">
      <c r="B638" t="str">
        <v/>
      </c>
      <c r="I638" t="str">
        <v/>
      </c>
    </row>
    <row r="639" spans="2:9" x14ac:dyDescent="0.3">
      <c r="B639" t="str">
        <v/>
      </c>
      <c r="I639" t="str">
        <v/>
      </c>
    </row>
    <row r="640" spans="2:9" x14ac:dyDescent="0.3">
      <c r="B640" t="str">
        <v/>
      </c>
      <c r="I640" t="str">
        <v/>
      </c>
    </row>
    <row r="641" spans="2:9" x14ac:dyDescent="0.3">
      <c r="B641" t="str">
        <v/>
      </c>
      <c r="I641" t="str">
        <v/>
      </c>
    </row>
    <row r="642" spans="2:9" x14ac:dyDescent="0.3">
      <c r="B642" t="str">
        <v/>
      </c>
      <c r="I642" t="str">
        <v/>
      </c>
    </row>
    <row r="643" spans="2:9" x14ac:dyDescent="0.3">
      <c r="B643" t="str">
        <v/>
      </c>
      <c r="I643" t="str">
        <v/>
      </c>
    </row>
    <row r="644" spans="2:9" x14ac:dyDescent="0.3">
      <c r="B644" t="str">
        <v/>
      </c>
      <c r="I644" t="str">
        <v/>
      </c>
    </row>
    <row r="645" spans="2:9" x14ac:dyDescent="0.3">
      <c r="B645" t="str">
        <v/>
      </c>
      <c r="I645" t="str">
        <v/>
      </c>
    </row>
    <row r="646" spans="2:9" x14ac:dyDescent="0.3">
      <c r="B646" t="str">
        <v/>
      </c>
      <c r="I646" t="str">
        <v/>
      </c>
    </row>
    <row r="647" spans="2:9" x14ac:dyDescent="0.3">
      <c r="B647" t="str">
        <v/>
      </c>
      <c r="I647" t="str">
        <v/>
      </c>
    </row>
    <row r="648" spans="2:9" x14ac:dyDescent="0.3">
      <c r="B648" t="str">
        <v/>
      </c>
      <c r="I648" t="str">
        <v/>
      </c>
    </row>
    <row r="649" spans="2:9" x14ac:dyDescent="0.3">
      <c r="B649" t="str">
        <v/>
      </c>
      <c r="I649" t="str">
        <v/>
      </c>
    </row>
    <row r="650" spans="2:9" x14ac:dyDescent="0.3">
      <c r="B650" t="str">
        <v/>
      </c>
      <c r="I650" t="str">
        <v/>
      </c>
    </row>
    <row r="651" spans="2:9" x14ac:dyDescent="0.3">
      <c r="B651" t="str">
        <v/>
      </c>
      <c r="I651" t="str">
        <v/>
      </c>
    </row>
    <row r="652" spans="2:9" x14ac:dyDescent="0.3">
      <c r="B652" t="str">
        <v/>
      </c>
      <c r="I652" t="str">
        <v/>
      </c>
    </row>
    <row r="653" spans="2:9" x14ac:dyDescent="0.3">
      <c r="B653" t="str">
        <v/>
      </c>
      <c r="I653" t="str">
        <v/>
      </c>
    </row>
    <row r="654" spans="2:9" x14ac:dyDescent="0.3">
      <c r="B654" t="str">
        <v/>
      </c>
      <c r="I654" t="str">
        <v/>
      </c>
    </row>
    <row r="655" spans="2:9" x14ac:dyDescent="0.3">
      <c r="B655" t="str">
        <v/>
      </c>
      <c r="I655" t="str">
        <v/>
      </c>
    </row>
    <row r="656" spans="2:9" x14ac:dyDescent="0.3">
      <c r="B656" t="str">
        <v/>
      </c>
      <c r="I656" t="str">
        <v/>
      </c>
    </row>
    <row r="657" spans="2:9" x14ac:dyDescent="0.3">
      <c r="B657" t="str">
        <v/>
      </c>
      <c r="I657" t="str">
        <v/>
      </c>
    </row>
    <row r="658" spans="2:9" x14ac:dyDescent="0.3">
      <c r="B658" t="str">
        <v/>
      </c>
      <c r="I658" t="str">
        <v/>
      </c>
    </row>
    <row r="659" spans="2:9" x14ac:dyDescent="0.3">
      <c r="B659" t="str">
        <v/>
      </c>
      <c r="I659" t="str">
        <v/>
      </c>
    </row>
    <row r="660" spans="2:9" x14ac:dyDescent="0.3">
      <c r="B660" t="str">
        <v/>
      </c>
      <c r="I660" t="str">
        <v/>
      </c>
    </row>
    <row r="661" spans="2:9" x14ac:dyDescent="0.3">
      <c r="B661" t="str">
        <v/>
      </c>
      <c r="I661" t="str">
        <v/>
      </c>
    </row>
    <row r="662" spans="2:9" x14ac:dyDescent="0.3">
      <c r="B662" t="str">
        <v/>
      </c>
      <c r="I662" t="str">
        <v/>
      </c>
    </row>
    <row r="663" spans="2:9" x14ac:dyDescent="0.3">
      <c r="B663" t="str">
        <v/>
      </c>
      <c r="I663" t="str">
        <v/>
      </c>
    </row>
    <row r="664" spans="2:9" x14ac:dyDescent="0.3">
      <c r="B664" t="str">
        <v/>
      </c>
      <c r="I664" t="str">
        <v/>
      </c>
    </row>
    <row r="665" spans="2:9" x14ac:dyDescent="0.3">
      <c r="B665" t="str">
        <v/>
      </c>
      <c r="I665" t="str">
        <v/>
      </c>
    </row>
    <row r="666" spans="2:9" x14ac:dyDescent="0.3">
      <c r="B666" t="str">
        <v/>
      </c>
      <c r="I666" t="str">
        <v/>
      </c>
    </row>
    <row r="667" spans="2:9" x14ac:dyDescent="0.3">
      <c r="B667" t="str">
        <v/>
      </c>
      <c r="I667" t="str">
        <v/>
      </c>
    </row>
    <row r="668" spans="2:9" x14ac:dyDescent="0.3">
      <c r="B668" t="str">
        <v/>
      </c>
      <c r="I668" t="str">
        <v/>
      </c>
    </row>
    <row r="669" spans="2:9" x14ac:dyDescent="0.3">
      <c r="B669" t="str">
        <v/>
      </c>
      <c r="I669" t="str">
        <v/>
      </c>
    </row>
    <row r="670" spans="2:9" x14ac:dyDescent="0.3">
      <c r="B670" t="str">
        <v/>
      </c>
      <c r="I670" t="str">
        <v/>
      </c>
    </row>
    <row r="671" spans="2:9" x14ac:dyDescent="0.3">
      <c r="B671" t="str">
        <v/>
      </c>
      <c r="I671" t="str">
        <v/>
      </c>
    </row>
    <row r="672" spans="2:9" x14ac:dyDescent="0.3">
      <c r="B672" t="str">
        <v/>
      </c>
      <c r="I672" t="str">
        <v/>
      </c>
    </row>
    <row r="673" spans="2:9" x14ac:dyDescent="0.3">
      <c r="B673" t="str">
        <v/>
      </c>
      <c r="I673" t="str">
        <v/>
      </c>
    </row>
    <row r="674" spans="2:9" x14ac:dyDescent="0.3">
      <c r="B674" t="str">
        <v/>
      </c>
      <c r="I674" t="str">
        <v/>
      </c>
    </row>
    <row r="675" spans="2:9" x14ac:dyDescent="0.3">
      <c r="B675" t="str">
        <v/>
      </c>
      <c r="I675" t="str">
        <v/>
      </c>
    </row>
    <row r="676" spans="2:9" x14ac:dyDescent="0.3">
      <c r="B676" t="str">
        <v/>
      </c>
      <c r="I676" t="str">
        <v/>
      </c>
    </row>
    <row r="677" spans="2:9" x14ac:dyDescent="0.3">
      <c r="B677" t="str">
        <v/>
      </c>
      <c r="I677" t="str">
        <v/>
      </c>
    </row>
    <row r="678" spans="2:9" x14ac:dyDescent="0.3">
      <c r="B678" t="str">
        <v/>
      </c>
      <c r="I678" t="str">
        <v/>
      </c>
    </row>
    <row r="679" spans="2:9" x14ac:dyDescent="0.3">
      <c r="B679" t="str">
        <v/>
      </c>
      <c r="I679" t="str">
        <v/>
      </c>
    </row>
    <row r="680" spans="2:9" x14ac:dyDescent="0.3">
      <c r="B680" t="str">
        <v/>
      </c>
      <c r="I680" t="str">
        <v/>
      </c>
    </row>
    <row r="681" spans="2:9" x14ac:dyDescent="0.3">
      <c r="B681" t="str">
        <v/>
      </c>
      <c r="I681" t="str">
        <v/>
      </c>
    </row>
    <row r="682" spans="2:9" x14ac:dyDescent="0.3">
      <c r="B682" t="str">
        <v/>
      </c>
      <c r="I682" t="str">
        <v/>
      </c>
    </row>
    <row r="683" spans="2:9" x14ac:dyDescent="0.3">
      <c r="B683" t="str">
        <v/>
      </c>
      <c r="I683" t="str">
        <v/>
      </c>
    </row>
    <row r="684" spans="2:9" x14ac:dyDescent="0.3">
      <c r="B684" t="str">
        <v/>
      </c>
      <c r="I684" t="str">
        <v/>
      </c>
    </row>
    <row r="685" spans="2:9" x14ac:dyDescent="0.3">
      <c r="B685" t="str">
        <v/>
      </c>
      <c r="I685" t="str">
        <v/>
      </c>
    </row>
    <row r="686" spans="2:9" x14ac:dyDescent="0.3">
      <c r="B686" t="str">
        <v/>
      </c>
      <c r="I686" t="str">
        <v/>
      </c>
    </row>
    <row r="687" spans="2:9" x14ac:dyDescent="0.3">
      <c r="B687" t="str">
        <v/>
      </c>
      <c r="I687" t="str">
        <v/>
      </c>
    </row>
    <row r="688" spans="2:9" x14ac:dyDescent="0.3">
      <c r="B688" t="str">
        <v/>
      </c>
      <c r="I688" t="str">
        <v/>
      </c>
    </row>
    <row r="689" spans="2:9" x14ac:dyDescent="0.3">
      <c r="B689" t="str">
        <v/>
      </c>
      <c r="I689" t="str">
        <v/>
      </c>
    </row>
    <row r="690" spans="2:9" x14ac:dyDescent="0.3">
      <c r="B690" t="str">
        <v/>
      </c>
      <c r="I690" t="str">
        <v/>
      </c>
    </row>
    <row r="691" spans="2:9" x14ac:dyDescent="0.3">
      <c r="B691" t="str">
        <v/>
      </c>
      <c r="I691" t="str">
        <v/>
      </c>
    </row>
    <row r="692" spans="2:9" x14ac:dyDescent="0.3">
      <c r="B692" t="str">
        <v/>
      </c>
      <c r="I692" t="str">
        <v/>
      </c>
    </row>
    <row r="693" spans="2:9" x14ac:dyDescent="0.3">
      <c r="B693" t="str">
        <v/>
      </c>
      <c r="I693" t="str">
        <v/>
      </c>
    </row>
    <row r="694" spans="2:9" x14ac:dyDescent="0.3">
      <c r="B694" t="str">
        <v/>
      </c>
      <c r="I694" t="str">
        <v/>
      </c>
    </row>
    <row r="695" spans="2:9" x14ac:dyDescent="0.3">
      <c r="B695" t="str">
        <v/>
      </c>
      <c r="I695" t="str">
        <v/>
      </c>
    </row>
    <row r="696" spans="2:9" x14ac:dyDescent="0.3">
      <c r="B696" t="str">
        <v/>
      </c>
      <c r="I696" t="str">
        <v/>
      </c>
    </row>
    <row r="697" spans="2:9" x14ac:dyDescent="0.3">
      <c r="B697" t="str">
        <v/>
      </c>
      <c r="I697" t="str">
        <v/>
      </c>
    </row>
    <row r="698" spans="2:9" x14ac:dyDescent="0.3">
      <c r="B698" t="str">
        <v/>
      </c>
      <c r="I698" t="str">
        <v/>
      </c>
    </row>
    <row r="699" spans="2:9" x14ac:dyDescent="0.3">
      <c r="B699" t="str">
        <v/>
      </c>
      <c r="I699" t="str">
        <v/>
      </c>
    </row>
    <row r="700" spans="2:9" x14ac:dyDescent="0.3">
      <c r="B700" t="str">
        <v/>
      </c>
      <c r="I700" t="str">
        <v/>
      </c>
    </row>
    <row r="701" spans="2:9" x14ac:dyDescent="0.3">
      <c r="B701" t="str">
        <v/>
      </c>
      <c r="I701" t="str">
        <v/>
      </c>
    </row>
    <row r="702" spans="2:9" x14ac:dyDescent="0.3">
      <c r="B702" t="str">
        <v/>
      </c>
      <c r="I702" t="str">
        <v/>
      </c>
    </row>
    <row r="703" spans="2:9" x14ac:dyDescent="0.3">
      <c r="B703" t="str">
        <v/>
      </c>
      <c r="I703" t="str">
        <v/>
      </c>
    </row>
    <row r="704" spans="2:9" x14ac:dyDescent="0.3">
      <c r="B704" t="str">
        <v/>
      </c>
      <c r="I704" t="str">
        <v/>
      </c>
    </row>
    <row r="705" spans="2:9" x14ac:dyDescent="0.3">
      <c r="B705" t="str">
        <v/>
      </c>
      <c r="I705" t="str">
        <v/>
      </c>
    </row>
    <row r="706" spans="2:9" x14ac:dyDescent="0.3">
      <c r="B706" t="str">
        <v/>
      </c>
      <c r="I706" t="str">
        <v/>
      </c>
    </row>
    <row r="707" spans="2:9" x14ac:dyDescent="0.3">
      <c r="B707" t="str">
        <v/>
      </c>
      <c r="I707" t="str">
        <v/>
      </c>
    </row>
    <row r="708" spans="2:9" x14ac:dyDescent="0.3">
      <c r="B708" t="str">
        <v/>
      </c>
      <c r="I708" t="str">
        <v/>
      </c>
    </row>
    <row r="709" spans="2:9" x14ac:dyDescent="0.3">
      <c r="B709" t="str">
        <v/>
      </c>
      <c r="I709" t="str">
        <v/>
      </c>
    </row>
    <row r="710" spans="2:9" x14ac:dyDescent="0.3">
      <c r="B710" t="str">
        <v/>
      </c>
      <c r="I710" t="str">
        <v/>
      </c>
    </row>
    <row r="711" spans="2:9" x14ac:dyDescent="0.3">
      <c r="B711" t="str">
        <v/>
      </c>
      <c r="I711" t="str">
        <v/>
      </c>
    </row>
    <row r="712" spans="2:9" x14ac:dyDescent="0.3">
      <c r="B712" t="str">
        <v/>
      </c>
      <c r="I712" t="str">
        <v/>
      </c>
    </row>
    <row r="713" spans="2:9" x14ac:dyDescent="0.3">
      <c r="B713" t="str">
        <v/>
      </c>
      <c r="I713" t="str">
        <v/>
      </c>
    </row>
    <row r="714" spans="2:9" x14ac:dyDescent="0.3">
      <c r="B714" t="str">
        <v/>
      </c>
      <c r="I714" t="str">
        <v/>
      </c>
    </row>
    <row r="715" spans="2:9" x14ac:dyDescent="0.3">
      <c r="B715" t="str">
        <v/>
      </c>
      <c r="I715" t="str">
        <v/>
      </c>
    </row>
    <row r="716" spans="2:9" x14ac:dyDescent="0.3">
      <c r="B716" t="str">
        <v/>
      </c>
      <c r="I716" t="str">
        <v/>
      </c>
    </row>
    <row r="717" spans="2:9" x14ac:dyDescent="0.3">
      <c r="B717" t="str">
        <v/>
      </c>
      <c r="I717" t="str">
        <v/>
      </c>
    </row>
    <row r="718" spans="2:9" x14ac:dyDescent="0.3">
      <c r="B718" t="str">
        <v/>
      </c>
      <c r="I718" t="str">
        <v/>
      </c>
    </row>
    <row r="719" spans="2:9" x14ac:dyDescent="0.3">
      <c r="B719" t="str">
        <v/>
      </c>
      <c r="I719" t="str">
        <v/>
      </c>
    </row>
    <row r="720" spans="2:9" x14ac:dyDescent="0.3">
      <c r="B720" t="str">
        <v/>
      </c>
      <c r="I720" t="str">
        <v/>
      </c>
    </row>
    <row r="721" spans="2:9" x14ac:dyDescent="0.3">
      <c r="B721" t="str">
        <v/>
      </c>
      <c r="I721" t="str">
        <v/>
      </c>
    </row>
    <row r="722" spans="2:9" x14ac:dyDescent="0.3">
      <c r="B722" t="str">
        <v/>
      </c>
      <c r="I722" t="str">
        <v/>
      </c>
    </row>
    <row r="723" spans="2:9" x14ac:dyDescent="0.3">
      <c r="B723" t="str">
        <v/>
      </c>
      <c r="I723" t="str">
        <v/>
      </c>
    </row>
    <row r="724" spans="2:9" x14ac:dyDescent="0.3">
      <c r="B724" t="str">
        <v/>
      </c>
      <c r="I724" t="str">
        <v/>
      </c>
    </row>
    <row r="725" spans="2:9" x14ac:dyDescent="0.3">
      <c r="B725" t="str">
        <v/>
      </c>
      <c r="I725" t="str">
        <v/>
      </c>
    </row>
    <row r="726" spans="2:9" x14ac:dyDescent="0.3">
      <c r="B726" t="str">
        <v/>
      </c>
      <c r="I726" t="str">
        <v/>
      </c>
    </row>
    <row r="727" spans="2:9" x14ac:dyDescent="0.3">
      <c r="B727" t="str">
        <v/>
      </c>
      <c r="I727" t="str">
        <v/>
      </c>
    </row>
    <row r="728" spans="2:9" x14ac:dyDescent="0.3">
      <c r="B728" t="str">
        <v/>
      </c>
      <c r="I728" t="str">
        <v/>
      </c>
    </row>
    <row r="729" spans="2:9" x14ac:dyDescent="0.3">
      <c r="B729" t="str">
        <v/>
      </c>
      <c r="I729" t="str">
        <v/>
      </c>
    </row>
    <row r="730" spans="2:9" x14ac:dyDescent="0.3">
      <c r="B730" t="str">
        <v/>
      </c>
      <c r="I730" t="str">
        <v/>
      </c>
    </row>
    <row r="731" spans="2:9" x14ac:dyDescent="0.3">
      <c r="B731" t="str">
        <v/>
      </c>
      <c r="I731" t="str">
        <v/>
      </c>
    </row>
    <row r="732" spans="2:9" x14ac:dyDescent="0.3">
      <c r="B732" t="str">
        <v/>
      </c>
      <c r="I732" t="str">
        <v/>
      </c>
    </row>
    <row r="733" spans="2:9" x14ac:dyDescent="0.3">
      <c r="B733" t="str">
        <v/>
      </c>
      <c r="I733" t="str">
        <v/>
      </c>
    </row>
    <row r="734" spans="2:9" x14ac:dyDescent="0.3">
      <c r="B734" t="str">
        <v/>
      </c>
      <c r="I734" t="str">
        <v/>
      </c>
    </row>
    <row r="735" spans="2:9" x14ac:dyDescent="0.3">
      <c r="B735" t="str">
        <v/>
      </c>
      <c r="I735" t="str">
        <v/>
      </c>
    </row>
    <row r="736" spans="2:9" x14ac:dyDescent="0.3">
      <c r="B736" t="str">
        <v/>
      </c>
      <c r="I736" t="str">
        <v/>
      </c>
    </row>
    <row r="737" spans="2:9" x14ac:dyDescent="0.3">
      <c r="B737" t="str">
        <v/>
      </c>
      <c r="I737" t="str">
        <v/>
      </c>
    </row>
    <row r="738" spans="2:9" x14ac:dyDescent="0.3">
      <c r="B738" t="str">
        <v/>
      </c>
      <c r="I738" t="str">
        <v/>
      </c>
    </row>
    <row r="739" spans="2:9" x14ac:dyDescent="0.3">
      <c r="B739" t="str">
        <v/>
      </c>
      <c r="I739" t="str">
        <v/>
      </c>
    </row>
    <row r="740" spans="2:9" x14ac:dyDescent="0.3">
      <c r="B740" t="str">
        <v/>
      </c>
      <c r="I740" t="str">
        <v/>
      </c>
    </row>
    <row r="741" spans="2:9" x14ac:dyDescent="0.3">
      <c r="B741" t="str">
        <v/>
      </c>
      <c r="I741" t="str">
        <v/>
      </c>
    </row>
    <row r="742" spans="2:9" x14ac:dyDescent="0.3">
      <c r="B742" t="str">
        <v/>
      </c>
      <c r="I742" t="str">
        <v/>
      </c>
    </row>
    <row r="743" spans="2:9" x14ac:dyDescent="0.3">
      <c r="B743" t="str">
        <v/>
      </c>
      <c r="I743" t="str">
        <v/>
      </c>
    </row>
    <row r="744" spans="2:9" x14ac:dyDescent="0.3">
      <c r="B744" t="str">
        <v/>
      </c>
      <c r="I744" t="str">
        <v/>
      </c>
    </row>
    <row r="745" spans="2:9" x14ac:dyDescent="0.3">
      <c r="B745" t="str">
        <v/>
      </c>
      <c r="I745" t="str">
        <v/>
      </c>
    </row>
    <row r="746" spans="2:9" x14ac:dyDescent="0.3">
      <c r="B746" t="str">
        <v/>
      </c>
      <c r="I746" t="str">
        <v/>
      </c>
    </row>
    <row r="747" spans="2:9" x14ac:dyDescent="0.3">
      <c r="B747" t="str">
        <v/>
      </c>
      <c r="I747" t="str">
        <v/>
      </c>
    </row>
    <row r="748" spans="2:9" x14ac:dyDescent="0.3">
      <c r="B748" t="str">
        <v/>
      </c>
      <c r="I748" t="str">
        <v/>
      </c>
    </row>
    <row r="749" spans="2:9" x14ac:dyDescent="0.3">
      <c r="B749" t="str">
        <v/>
      </c>
      <c r="I749" t="str">
        <v/>
      </c>
    </row>
    <row r="750" spans="2:9" x14ac:dyDescent="0.3">
      <c r="B750" t="str">
        <v/>
      </c>
      <c r="I750" t="str">
        <v/>
      </c>
    </row>
    <row r="751" spans="2:9" x14ac:dyDescent="0.3">
      <c r="B751" t="str">
        <v/>
      </c>
      <c r="I751" t="str">
        <v/>
      </c>
    </row>
    <row r="752" spans="2:9" x14ac:dyDescent="0.3">
      <c r="B752" t="str">
        <v/>
      </c>
      <c r="I752" t="str">
        <v/>
      </c>
    </row>
    <row r="753" spans="2:9" x14ac:dyDescent="0.3">
      <c r="B753" t="str">
        <v/>
      </c>
      <c r="I753" t="str">
        <v/>
      </c>
    </row>
    <row r="754" spans="2:9" x14ac:dyDescent="0.3">
      <c r="B754" t="str">
        <v/>
      </c>
      <c r="I754" t="str">
        <v/>
      </c>
    </row>
    <row r="755" spans="2:9" x14ac:dyDescent="0.3">
      <c r="B755" t="str">
        <v/>
      </c>
      <c r="I755" t="str">
        <v/>
      </c>
    </row>
    <row r="756" spans="2:9" x14ac:dyDescent="0.3">
      <c r="B756" t="str">
        <v/>
      </c>
      <c r="I756" t="str">
        <v/>
      </c>
    </row>
    <row r="757" spans="2:9" x14ac:dyDescent="0.3">
      <c r="B757" t="str">
        <v/>
      </c>
      <c r="I757" t="str">
        <v/>
      </c>
    </row>
    <row r="758" spans="2:9" x14ac:dyDescent="0.3">
      <c r="B758" t="str">
        <v/>
      </c>
      <c r="I758" t="str">
        <v/>
      </c>
    </row>
    <row r="759" spans="2:9" x14ac:dyDescent="0.3">
      <c r="B759" t="str">
        <v/>
      </c>
      <c r="I759" t="str">
        <v/>
      </c>
    </row>
    <row r="760" spans="2:9" x14ac:dyDescent="0.3">
      <c r="B760" t="str">
        <v/>
      </c>
      <c r="I760" t="str">
        <v/>
      </c>
    </row>
    <row r="761" spans="2:9" x14ac:dyDescent="0.3">
      <c r="B761" t="str">
        <v/>
      </c>
      <c r="I761" t="str">
        <v/>
      </c>
    </row>
    <row r="762" spans="2:9" x14ac:dyDescent="0.3">
      <c r="B762" t="str">
        <v/>
      </c>
      <c r="I762" t="str">
        <v/>
      </c>
    </row>
    <row r="763" spans="2:9" x14ac:dyDescent="0.3">
      <c r="B763" t="str">
        <v/>
      </c>
      <c r="I763" t="str">
        <v/>
      </c>
    </row>
    <row r="764" spans="2:9" x14ac:dyDescent="0.3">
      <c r="B764" t="str">
        <v/>
      </c>
      <c r="I764" t="str">
        <v/>
      </c>
    </row>
    <row r="765" spans="2:9" x14ac:dyDescent="0.3">
      <c r="B765" t="str">
        <v/>
      </c>
      <c r="I765" t="str">
        <v/>
      </c>
    </row>
    <row r="766" spans="2:9" x14ac:dyDescent="0.3">
      <c r="B766" t="str">
        <v/>
      </c>
      <c r="I766" t="str">
        <v/>
      </c>
    </row>
    <row r="767" spans="2:9" x14ac:dyDescent="0.3">
      <c r="B767" t="str">
        <v/>
      </c>
      <c r="I767" t="str">
        <v/>
      </c>
    </row>
    <row r="768" spans="2:9" x14ac:dyDescent="0.3">
      <c r="B768" t="str">
        <v/>
      </c>
      <c r="I768" t="str">
        <v/>
      </c>
    </row>
    <row r="769" spans="2:9" x14ac:dyDescent="0.3">
      <c r="B769" t="str">
        <v/>
      </c>
      <c r="I769" t="str">
        <v/>
      </c>
    </row>
    <row r="770" spans="2:9" x14ac:dyDescent="0.3">
      <c r="B770" t="str">
        <v/>
      </c>
      <c r="I770" t="str">
        <v/>
      </c>
    </row>
    <row r="771" spans="2:9" x14ac:dyDescent="0.3">
      <c r="B771" t="str">
        <v/>
      </c>
      <c r="I771" t="str">
        <v/>
      </c>
    </row>
    <row r="772" spans="2:9" x14ac:dyDescent="0.3">
      <c r="B772" t="str">
        <v/>
      </c>
      <c r="I772" t="str">
        <v/>
      </c>
    </row>
    <row r="773" spans="2:9" x14ac:dyDescent="0.3">
      <c r="B773" t="str">
        <v/>
      </c>
      <c r="I773" t="str">
        <v/>
      </c>
    </row>
    <row r="774" spans="2:9" x14ac:dyDescent="0.3">
      <c r="B774" t="str">
        <v/>
      </c>
      <c r="I774" t="str">
        <v/>
      </c>
    </row>
    <row r="775" spans="2:9" x14ac:dyDescent="0.3">
      <c r="B775" t="str">
        <v/>
      </c>
      <c r="I775" t="str">
        <v/>
      </c>
    </row>
    <row r="776" spans="2:9" x14ac:dyDescent="0.3">
      <c r="B776" t="str">
        <v/>
      </c>
      <c r="I776" t="str">
        <v/>
      </c>
    </row>
    <row r="777" spans="2:9" x14ac:dyDescent="0.3">
      <c r="B777" t="str">
        <v/>
      </c>
      <c r="I777" t="str">
        <v/>
      </c>
    </row>
    <row r="778" spans="2:9" x14ac:dyDescent="0.3">
      <c r="B778" t="str">
        <v/>
      </c>
      <c r="I778" t="str">
        <v/>
      </c>
    </row>
    <row r="779" spans="2:9" x14ac:dyDescent="0.3">
      <c r="B779" t="str">
        <v/>
      </c>
      <c r="I779" t="str">
        <v/>
      </c>
    </row>
    <row r="780" spans="2:9" x14ac:dyDescent="0.3">
      <c r="B780" t="str">
        <v/>
      </c>
      <c r="I780" t="str">
        <v/>
      </c>
    </row>
    <row r="781" spans="2:9" x14ac:dyDescent="0.3">
      <c r="B781" t="str">
        <v/>
      </c>
      <c r="I781" t="str">
        <v/>
      </c>
    </row>
    <row r="782" spans="2:9" x14ac:dyDescent="0.3">
      <c r="B782" t="str">
        <v/>
      </c>
      <c r="I782" t="str">
        <v/>
      </c>
    </row>
    <row r="783" spans="2:9" x14ac:dyDescent="0.3">
      <c r="B783" t="str">
        <v/>
      </c>
      <c r="I783" t="str">
        <v/>
      </c>
    </row>
    <row r="784" spans="2:9" x14ac:dyDescent="0.3">
      <c r="B784" t="str">
        <v/>
      </c>
      <c r="I784" t="str">
        <v/>
      </c>
    </row>
    <row r="785" spans="2:9" x14ac:dyDescent="0.3">
      <c r="B785" t="str">
        <v/>
      </c>
      <c r="I785" t="str">
        <v/>
      </c>
    </row>
    <row r="786" spans="2:9" x14ac:dyDescent="0.3">
      <c r="B786" t="str">
        <v/>
      </c>
      <c r="I786" t="str">
        <v/>
      </c>
    </row>
    <row r="787" spans="2:9" x14ac:dyDescent="0.3">
      <c r="B787" t="str">
        <v/>
      </c>
      <c r="I787" t="str">
        <v/>
      </c>
    </row>
    <row r="788" spans="2:9" x14ac:dyDescent="0.3">
      <c r="B788" t="str">
        <v/>
      </c>
      <c r="I788" t="str">
        <v/>
      </c>
    </row>
    <row r="789" spans="2:9" x14ac:dyDescent="0.3">
      <c r="B789" t="str">
        <v/>
      </c>
      <c r="I789" t="str">
        <v/>
      </c>
    </row>
    <row r="790" spans="2:9" x14ac:dyDescent="0.3">
      <c r="B790" t="str">
        <v/>
      </c>
      <c r="I790" t="str">
        <v/>
      </c>
    </row>
    <row r="791" spans="2:9" x14ac:dyDescent="0.3">
      <c r="B791" t="str">
        <v/>
      </c>
      <c r="I791" t="str">
        <v/>
      </c>
    </row>
    <row r="792" spans="2:9" x14ac:dyDescent="0.3">
      <c r="B792" t="str">
        <v/>
      </c>
      <c r="I792" t="str">
        <v/>
      </c>
    </row>
    <row r="793" spans="2:9" x14ac:dyDescent="0.3">
      <c r="B793" t="str">
        <v/>
      </c>
      <c r="I793" t="str">
        <v/>
      </c>
    </row>
    <row r="794" spans="2:9" x14ac:dyDescent="0.3">
      <c r="B794" t="str">
        <v/>
      </c>
      <c r="I794" t="str">
        <v/>
      </c>
    </row>
    <row r="795" spans="2:9" x14ac:dyDescent="0.3">
      <c r="B795" t="str">
        <v/>
      </c>
      <c r="I795" t="str">
        <v/>
      </c>
    </row>
    <row r="796" spans="2:9" x14ac:dyDescent="0.3">
      <c r="B796" t="str">
        <v/>
      </c>
      <c r="I796" t="str">
        <v/>
      </c>
    </row>
    <row r="797" spans="2:9" x14ac:dyDescent="0.3">
      <c r="B797" t="str">
        <v/>
      </c>
      <c r="I797" t="str">
        <v/>
      </c>
    </row>
    <row r="798" spans="2:9" x14ac:dyDescent="0.3">
      <c r="B798" t="str">
        <v/>
      </c>
      <c r="I798" t="str">
        <v/>
      </c>
    </row>
    <row r="799" spans="2:9" x14ac:dyDescent="0.3">
      <c r="B799" t="str">
        <v/>
      </c>
      <c r="I799" t="str">
        <v/>
      </c>
    </row>
    <row r="800" spans="2:9" x14ac:dyDescent="0.3">
      <c r="B800" t="str">
        <v/>
      </c>
      <c r="I800" t="str">
        <v/>
      </c>
    </row>
    <row r="801" spans="2:9" x14ac:dyDescent="0.3">
      <c r="B801" t="str">
        <v/>
      </c>
      <c r="I801" t="str">
        <v/>
      </c>
    </row>
    <row r="802" spans="2:9" x14ac:dyDescent="0.3">
      <c r="B802" t="str">
        <v/>
      </c>
      <c r="I802" t="str">
        <v/>
      </c>
    </row>
    <row r="803" spans="2:9" x14ac:dyDescent="0.3">
      <c r="B803" t="str">
        <v/>
      </c>
      <c r="I803" t="str">
        <v/>
      </c>
    </row>
    <row r="804" spans="2:9" x14ac:dyDescent="0.3">
      <c r="B804" t="str">
        <v/>
      </c>
      <c r="I804" t="str">
        <v/>
      </c>
    </row>
    <row r="805" spans="2:9" x14ac:dyDescent="0.3">
      <c r="B805" t="str">
        <v/>
      </c>
      <c r="I805" t="str">
        <v/>
      </c>
    </row>
    <row r="806" spans="2:9" x14ac:dyDescent="0.3">
      <c r="B806" t="str">
        <v/>
      </c>
      <c r="I806" t="str">
        <v/>
      </c>
    </row>
    <row r="807" spans="2:9" x14ac:dyDescent="0.3">
      <c r="B807" t="str">
        <v/>
      </c>
      <c r="I807" t="str">
        <v/>
      </c>
    </row>
    <row r="808" spans="2:9" x14ac:dyDescent="0.3">
      <c r="B808" t="str">
        <v/>
      </c>
      <c r="I808" t="str">
        <v/>
      </c>
    </row>
    <row r="809" spans="2:9" x14ac:dyDescent="0.3">
      <c r="B809" t="str">
        <v/>
      </c>
      <c r="I809" t="str">
        <v/>
      </c>
    </row>
    <row r="810" spans="2:9" x14ac:dyDescent="0.3">
      <c r="B810" t="str">
        <v/>
      </c>
      <c r="I810" t="str">
        <v/>
      </c>
    </row>
    <row r="811" spans="2:9" x14ac:dyDescent="0.3">
      <c r="B811" t="str">
        <v/>
      </c>
      <c r="I811" t="str">
        <v/>
      </c>
    </row>
    <row r="812" spans="2:9" x14ac:dyDescent="0.3">
      <c r="B812" t="str">
        <v/>
      </c>
      <c r="I812" t="str">
        <v/>
      </c>
    </row>
    <row r="813" spans="2:9" x14ac:dyDescent="0.3">
      <c r="B813" t="str">
        <v/>
      </c>
      <c r="I813" t="str">
        <v/>
      </c>
    </row>
    <row r="814" spans="2:9" x14ac:dyDescent="0.3">
      <c r="B814" t="str">
        <v/>
      </c>
      <c r="I814" t="str">
        <v/>
      </c>
    </row>
    <row r="815" spans="2:9" x14ac:dyDescent="0.3">
      <c r="B815" t="str">
        <v/>
      </c>
      <c r="I815" t="str">
        <v/>
      </c>
    </row>
    <row r="816" spans="2:9" x14ac:dyDescent="0.3">
      <c r="B816" t="str">
        <v/>
      </c>
      <c r="I816" t="str">
        <v/>
      </c>
    </row>
    <row r="817" spans="2:9" x14ac:dyDescent="0.3">
      <c r="B817" t="str">
        <v/>
      </c>
      <c r="I817" t="str">
        <v/>
      </c>
    </row>
    <row r="818" spans="2:9" x14ac:dyDescent="0.3">
      <c r="B818" t="str">
        <v/>
      </c>
      <c r="I818" t="str">
        <v/>
      </c>
    </row>
    <row r="819" spans="2:9" x14ac:dyDescent="0.3">
      <c r="B819" t="str">
        <v/>
      </c>
      <c r="I819" t="str">
        <v/>
      </c>
    </row>
    <row r="820" spans="2:9" x14ac:dyDescent="0.3">
      <c r="B820" t="str">
        <v/>
      </c>
      <c r="I820" t="str">
        <v/>
      </c>
    </row>
    <row r="821" spans="2:9" x14ac:dyDescent="0.3">
      <c r="B821" t="str">
        <v/>
      </c>
      <c r="I821" t="str">
        <v/>
      </c>
    </row>
    <row r="822" spans="2:9" x14ac:dyDescent="0.3">
      <c r="B822" t="str">
        <v/>
      </c>
      <c r="I822" t="str">
        <v/>
      </c>
    </row>
    <row r="823" spans="2:9" x14ac:dyDescent="0.3">
      <c r="B823" t="str">
        <v/>
      </c>
      <c r="I823" t="str">
        <v/>
      </c>
    </row>
    <row r="824" spans="2:9" x14ac:dyDescent="0.3">
      <c r="B824" t="str">
        <v/>
      </c>
      <c r="I824" t="str">
        <v/>
      </c>
    </row>
    <row r="825" spans="2:9" x14ac:dyDescent="0.3">
      <c r="B825" t="str">
        <v/>
      </c>
      <c r="I825" t="str">
        <v/>
      </c>
    </row>
    <row r="826" spans="2:9" x14ac:dyDescent="0.3">
      <c r="B826" t="str">
        <v/>
      </c>
      <c r="I826" t="str">
        <v/>
      </c>
    </row>
    <row r="827" spans="2:9" x14ac:dyDescent="0.3">
      <c r="B827" t="str">
        <v/>
      </c>
      <c r="I827" t="str">
        <v/>
      </c>
    </row>
    <row r="828" spans="2:9" x14ac:dyDescent="0.3">
      <c r="B828" t="str">
        <v/>
      </c>
      <c r="I828" t="str">
        <v/>
      </c>
    </row>
    <row r="829" spans="2:9" x14ac:dyDescent="0.3">
      <c r="B829" t="str">
        <v/>
      </c>
      <c r="I829" t="str">
        <v/>
      </c>
    </row>
    <row r="830" spans="2:9" x14ac:dyDescent="0.3">
      <c r="B830" t="str">
        <v/>
      </c>
      <c r="I830" t="str">
        <v/>
      </c>
    </row>
    <row r="831" spans="2:9" x14ac:dyDescent="0.3">
      <c r="B831" t="str">
        <v/>
      </c>
      <c r="I831" t="str">
        <v/>
      </c>
    </row>
    <row r="832" spans="2:9" x14ac:dyDescent="0.3">
      <c r="B832" t="str">
        <v/>
      </c>
      <c r="I832" t="str">
        <v/>
      </c>
    </row>
    <row r="833" spans="2:9" x14ac:dyDescent="0.3">
      <c r="B833" t="str">
        <v/>
      </c>
      <c r="I833" t="str">
        <v/>
      </c>
    </row>
    <row r="834" spans="2:9" x14ac:dyDescent="0.3">
      <c r="B834" t="str">
        <v/>
      </c>
      <c r="I834" t="str">
        <v/>
      </c>
    </row>
    <row r="835" spans="2:9" x14ac:dyDescent="0.3">
      <c r="B835" t="str">
        <v/>
      </c>
      <c r="I835" t="str">
        <v/>
      </c>
    </row>
    <row r="836" spans="2:9" x14ac:dyDescent="0.3">
      <c r="B836" t="str">
        <v/>
      </c>
      <c r="I836" t="str">
        <v/>
      </c>
    </row>
    <row r="837" spans="2:9" x14ac:dyDescent="0.3">
      <c r="B837" t="str">
        <v/>
      </c>
      <c r="I837" t="str">
        <v/>
      </c>
    </row>
    <row r="838" spans="2:9" x14ac:dyDescent="0.3">
      <c r="B838" t="str">
        <v/>
      </c>
      <c r="I838" t="str">
        <v/>
      </c>
    </row>
    <row r="839" spans="2:9" x14ac:dyDescent="0.3">
      <c r="B839" t="str">
        <v/>
      </c>
      <c r="I839" t="str">
        <v/>
      </c>
    </row>
    <row r="840" spans="2:9" x14ac:dyDescent="0.3">
      <c r="B840" t="str">
        <v/>
      </c>
      <c r="I840" t="str">
        <v/>
      </c>
    </row>
    <row r="841" spans="2:9" x14ac:dyDescent="0.3">
      <c r="B841" t="str">
        <v/>
      </c>
      <c r="I841" t="str">
        <v/>
      </c>
    </row>
    <row r="842" spans="2:9" x14ac:dyDescent="0.3">
      <c r="B842" t="str">
        <v/>
      </c>
      <c r="I842" t="str">
        <v/>
      </c>
    </row>
    <row r="843" spans="2:9" x14ac:dyDescent="0.3">
      <c r="B843" t="str">
        <v/>
      </c>
      <c r="I843" t="str">
        <v/>
      </c>
    </row>
    <row r="844" spans="2:9" x14ac:dyDescent="0.3">
      <c r="B844" t="str">
        <v/>
      </c>
      <c r="I844" t="str">
        <v/>
      </c>
    </row>
    <row r="845" spans="2:9" x14ac:dyDescent="0.3">
      <c r="B845" t="str">
        <v/>
      </c>
      <c r="I845" t="str">
        <v/>
      </c>
    </row>
    <row r="846" spans="2:9" x14ac:dyDescent="0.3">
      <c r="B846" t="str">
        <v/>
      </c>
      <c r="I846" t="str">
        <v/>
      </c>
    </row>
    <row r="847" spans="2:9" x14ac:dyDescent="0.3">
      <c r="B847" t="str">
        <v/>
      </c>
      <c r="I847" t="str">
        <v/>
      </c>
    </row>
    <row r="848" spans="2:9" x14ac:dyDescent="0.3">
      <c r="B848" t="str">
        <v/>
      </c>
      <c r="I848" t="str">
        <v/>
      </c>
    </row>
    <row r="849" spans="2:9" x14ac:dyDescent="0.3">
      <c r="B849" t="str">
        <v/>
      </c>
      <c r="I849" t="str">
        <v/>
      </c>
    </row>
    <row r="850" spans="2:9" x14ac:dyDescent="0.3">
      <c r="B850" t="str">
        <v/>
      </c>
      <c r="I850" t="str">
        <v/>
      </c>
    </row>
    <row r="851" spans="2:9" x14ac:dyDescent="0.3">
      <c r="B851" t="str">
        <v/>
      </c>
      <c r="I851" t="str">
        <v/>
      </c>
    </row>
    <row r="852" spans="2:9" x14ac:dyDescent="0.3">
      <c r="B852" t="str">
        <v/>
      </c>
      <c r="I852" t="str">
        <v/>
      </c>
    </row>
    <row r="853" spans="2:9" x14ac:dyDescent="0.3">
      <c r="B853" t="str">
        <v/>
      </c>
      <c r="I853" t="str">
        <v/>
      </c>
    </row>
    <row r="854" spans="2:9" x14ac:dyDescent="0.3">
      <c r="B854" t="str">
        <v/>
      </c>
      <c r="I854" t="str">
        <v/>
      </c>
    </row>
    <row r="855" spans="2:9" x14ac:dyDescent="0.3">
      <c r="B855" t="str">
        <v/>
      </c>
      <c r="I855" t="str">
        <v/>
      </c>
    </row>
    <row r="856" spans="2:9" x14ac:dyDescent="0.3">
      <c r="B856" t="str">
        <v/>
      </c>
      <c r="I856" t="str">
        <v/>
      </c>
    </row>
    <row r="857" spans="2:9" x14ac:dyDescent="0.3">
      <c r="B857" t="str">
        <v/>
      </c>
      <c r="I857" t="str">
        <v/>
      </c>
    </row>
    <row r="858" spans="2:9" x14ac:dyDescent="0.3">
      <c r="B858" t="str">
        <v/>
      </c>
      <c r="I858" t="str">
        <v/>
      </c>
    </row>
    <row r="859" spans="2:9" x14ac:dyDescent="0.3">
      <c r="B859" t="str">
        <v/>
      </c>
      <c r="I859" t="str">
        <v/>
      </c>
    </row>
    <row r="860" spans="2:9" x14ac:dyDescent="0.3">
      <c r="B860" t="str">
        <v/>
      </c>
      <c r="I860" t="str">
        <v/>
      </c>
    </row>
    <row r="861" spans="2:9" x14ac:dyDescent="0.3">
      <c r="B861" t="str">
        <v/>
      </c>
      <c r="I861" t="str">
        <v/>
      </c>
    </row>
    <row r="862" spans="2:9" x14ac:dyDescent="0.3">
      <c r="B862" t="str">
        <v/>
      </c>
      <c r="I862" t="str">
        <v/>
      </c>
    </row>
    <row r="863" spans="2:9" x14ac:dyDescent="0.3">
      <c r="B863" t="str">
        <v/>
      </c>
      <c r="I863" t="str">
        <v/>
      </c>
    </row>
    <row r="864" spans="2:9" x14ac:dyDescent="0.3">
      <c r="B864" t="str">
        <v/>
      </c>
      <c r="I864" t="str">
        <v/>
      </c>
    </row>
    <row r="865" spans="2:9" x14ac:dyDescent="0.3">
      <c r="B865" t="str">
        <v/>
      </c>
      <c r="I865" t="str">
        <v/>
      </c>
    </row>
    <row r="866" spans="2:9" x14ac:dyDescent="0.3">
      <c r="B866" t="str">
        <v/>
      </c>
      <c r="I866" t="str">
        <v/>
      </c>
    </row>
    <row r="867" spans="2:9" x14ac:dyDescent="0.3">
      <c r="B867" t="str">
        <v/>
      </c>
      <c r="I867" t="str">
        <v/>
      </c>
    </row>
    <row r="868" spans="2:9" x14ac:dyDescent="0.3">
      <c r="B868" t="str">
        <v/>
      </c>
      <c r="I868" t="str">
        <v/>
      </c>
    </row>
    <row r="869" spans="2:9" x14ac:dyDescent="0.3">
      <c r="B869" t="str">
        <v/>
      </c>
      <c r="I869" t="str">
        <v/>
      </c>
    </row>
    <row r="870" spans="2:9" x14ac:dyDescent="0.3">
      <c r="B870" t="str">
        <v/>
      </c>
      <c r="I870" t="str">
        <v/>
      </c>
    </row>
    <row r="871" spans="2:9" x14ac:dyDescent="0.3">
      <c r="B871" t="str">
        <v/>
      </c>
      <c r="I871" t="str">
        <v/>
      </c>
    </row>
    <row r="872" spans="2:9" x14ac:dyDescent="0.3">
      <c r="B872" t="str">
        <v/>
      </c>
      <c r="I872" t="str">
        <v/>
      </c>
    </row>
    <row r="873" spans="2:9" x14ac:dyDescent="0.3">
      <c r="B873" t="str">
        <v/>
      </c>
      <c r="I873" t="str">
        <v/>
      </c>
    </row>
    <row r="874" spans="2:9" x14ac:dyDescent="0.3">
      <c r="B874" t="str">
        <v/>
      </c>
      <c r="I874" t="str">
        <v/>
      </c>
    </row>
    <row r="875" spans="2:9" x14ac:dyDescent="0.3">
      <c r="B875" t="str">
        <v/>
      </c>
      <c r="I875" t="str">
        <v/>
      </c>
    </row>
    <row r="876" spans="2:9" x14ac:dyDescent="0.3">
      <c r="B876" t="str">
        <v/>
      </c>
      <c r="I876" t="str">
        <v/>
      </c>
    </row>
    <row r="877" spans="2:9" x14ac:dyDescent="0.3">
      <c r="B877" t="str">
        <v/>
      </c>
      <c r="I877" t="str">
        <v/>
      </c>
    </row>
    <row r="878" spans="2:9" x14ac:dyDescent="0.3">
      <c r="B878" t="str">
        <v/>
      </c>
      <c r="I878" t="str">
        <v/>
      </c>
    </row>
    <row r="879" spans="2:9" x14ac:dyDescent="0.3">
      <c r="B879" t="str">
        <v/>
      </c>
      <c r="I879" t="str">
        <v/>
      </c>
    </row>
    <row r="880" spans="2:9" x14ac:dyDescent="0.3">
      <c r="B880" t="str">
        <v/>
      </c>
      <c r="I880" t="str">
        <v/>
      </c>
    </row>
    <row r="881" spans="2:9" x14ac:dyDescent="0.3">
      <c r="B881" t="str">
        <v/>
      </c>
      <c r="I881" t="str">
        <v/>
      </c>
    </row>
    <row r="882" spans="2:9" x14ac:dyDescent="0.3">
      <c r="B882" t="str">
        <v/>
      </c>
      <c r="I882" t="str">
        <v/>
      </c>
    </row>
    <row r="883" spans="2:9" x14ac:dyDescent="0.3">
      <c r="B883" t="str">
        <v/>
      </c>
      <c r="I883" t="str">
        <v/>
      </c>
    </row>
    <row r="884" spans="2:9" x14ac:dyDescent="0.3">
      <c r="B884" t="str">
        <v/>
      </c>
      <c r="I884" t="str">
        <v/>
      </c>
    </row>
    <row r="885" spans="2:9" x14ac:dyDescent="0.3">
      <c r="B885" t="str">
        <v/>
      </c>
      <c r="I885" t="str">
        <v/>
      </c>
    </row>
    <row r="886" spans="2:9" x14ac:dyDescent="0.3">
      <c r="B886" t="str">
        <v/>
      </c>
      <c r="I886" t="str">
        <v/>
      </c>
    </row>
    <row r="887" spans="2:9" x14ac:dyDescent="0.3">
      <c r="B887" t="str">
        <v/>
      </c>
      <c r="I887" t="str">
        <v/>
      </c>
    </row>
    <row r="888" spans="2:9" x14ac:dyDescent="0.3">
      <c r="B888" t="str">
        <v/>
      </c>
      <c r="I888" t="str">
        <v/>
      </c>
    </row>
    <row r="889" spans="2:9" x14ac:dyDescent="0.3">
      <c r="B889" t="str">
        <v/>
      </c>
      <c r="I889" t="str">
        <v/>
      </c>
    </row>
    <row r="890" spans="2:9" x14ac:dyDescent="0.3">
      <c r="B890" t="str">
        <v/>
      </c>
      <c r="I890" t="str">
        <v/>
      </c>
    </row>
    <row r="891" spans="2:9" x14ac:dyDescent="0.3">
      <c r="B891" t="str">
        <v/>
      </c>
      <c r="I891" t="str">
        <v/>
      </c>
    </row>
    <row r="892" spans="2:9" x14ac:dyDescent="0.3">
      <c r="B892" t="str">
        <v/>
      </c>
      <c r="I892" t="str">
        <v/>
      </c>
    </row>
    <row r="893" spans="2:9" x14ac:dyDescent="0.3">
      <c r="B893" t="str">
        <v/>
      </c>
      <c r="I893" t="str">
        <v/>
      </c>
    </row>
    <row r="894" spans="2:9" x14ac:dyDescent="0.3">
      <c r="B894" t="str">
        <v/>
      </c>
      <c r="I894" t="str">
        <v/>
      </c>
    </row>
    <row r="895" spans="2:9" x14ac:dyDescent="0.3">
      <c r="B895" t="str">
        <v/>
      </c>
      <c r="I895" t="str">
        <v/>
      </c>
    </row>
    <row r="896" spans="2:9" x14ac:dyDescent="0.3">
      <c r="B896" t="str">
        <v/>
      </c>
      <c r="I896" t="str">
        <v/>
      </c>
    </row>
    <row r="897" spans="2:9" x14ac:dyDescent="0.3">
      <c r="B897" t="str">
        <v/>
      </c>
      <c r="I897" t="str">
        <v/>
      </c>
    </row>
    <row r="898" spans="2:9" x14ac:dyDescent="0.3">
      <c r="B898" t="str">
        <v/>
      </c>
      <c r="I898" t="str">
        <v/>
      </c>
    </row>
    <row r="899" spans="2:9" x14ac:dyDescent="0.3">
      <c r="B899" t="str">
        <v/>
      </c>
      <c r="I899" t="str">
        <v/>
      </c>
    </row>
    <row r="900" spans="2:9" x14ac:dyDescent="0.3">
      <c r="B900" t="str">
        <v/>
      </c>
      <c r="I900" t="str">
        <v/>
      </c>
    </row>
    <row r="901" spans="2:9" x14ac:dyDescent="0.3">
      <c r="B901" t="str">
        <v/>
      </c>
      <c r="I901" t="str">
        <v/>
      </c>
    </row>
    <row r="902" spans="2:9" x14ac:dyDescent="0.3">
      <c r="B902" t="str">
        <v/>
      </c>
      <c r="I902" t="str">
        <v/>
      </c>
    </row>
    <row r="903" spans="2:9" x14ac:dyDescent="0.3">
      <c r="B903" t="str">
        <v/>
      </c>
      <c r="I903" t="str">
        <v/>
      </c>
    </row>
    <row r="904" spans="2:9" x14ac:dyDescent="0.3">
      <c r="B904" t="str">
        <v/>
      </c>
      <c r="I904" t="str">
        <v/>
      </c>
    </row>
    <row r="905" spans="2:9" x14ac:dyDescent="0.3">
      <c r="B905" t="str">
        <v/>
      </c>
      <c r="I905" t="str">
        <v/>
      </c>
    </row>
    <row r="906" spans="2:9" x14ac:dyDescent="0.3">
      <c r="B906" t="str">
        <v/>
      </c>
      <c r="I906" t="str">
        <v/>
      </c>
    </row>
    <row r="907" spans="2:9" x14ac:dyDescent="0.3">
      <c r="B907" t="str">
        <v/>
      </c>
      <c r="I907" t="str">
        <v/>
      </c>
    </row>
    <row r="908" spans="2:9" x14ac:dyDescent="0.3">
      <c r="B908" t="str">
        <v/>
      </c>
      <c r="I908" t="str">
        <v/>
      </c>
    </row>
    <row r="909" spans="2:9" x14ac:dyDescent="0.3">
      <c r="B909" t="str">
        <v/>
      </c>
      <c r="I909" t="str">
        <v/>
      </c>
    </row>
    <row r="910" spans="2:9" x14ac:dyDescent="0.3">
      <c r="B910" t="str">
        <v/>
      </c>
      <c r="I910" t="str">
        <v/>
      </c>
    </row>
    <row r="911" spans="2:9" x14ac:dyDescent="0.3">
      <c r="B911" t="str">
        <v/>
      </c>
      <c r="I911" t="str">
        <v/>
      </c>
    </row>
    <row r="912" spans="2:9" x14ac:dyDescent="0.3">
      <c r="B912" t="str">
        <v/>
      </c>
      <c r="I912" t="str">
        <v/>
      </c>
    </row>
    <row r="913" spans="2:9" x14ac:dyDescent="0.3">
      <c r="B913" t="str">
        <v/>
      </c>
      <c r="I913" t="str">
        <v/>
      </c>
    </row>
    <row r="914" spans="2:9" x14ac:dyDescent="0.3">
      <c r="B914" t="str">
        <v/>
      </c>
      <c r="I914" t="str">
        <v/>
      </c>
    </row>
    <row r="915" spans="2:9" x14ac:dyDescent="0.3">
      <c r="B915" t="str">
        <v/>
      </c>
      <c r="I915" t="str">
        <v/>
      </c>
    </row>
    <row r="916" spans="2:9" x14ac:dyDescent="0.3">
      <c r="B916" t="str">
        <v/>
      </c>
      <c r="I916" t="str">
        <v/>
      </c>
    </row>
    <row r="917" spans="2:9" x14ac:dyDescent="0.3">
      <c r="B917" t="str">
        <v/>
      </c>
      <c r="I917" t="str">
        <v/>
      </c>
    </row>
    <row r="918" spans="2:9" x14ac:dyDescent="0.3">
      <c r="B918" t="str">
        <v/>
      </c>
      <c r="I918" t="str">
        <v/>
      </c>
    </row>
    <row r="919" spans="2:9" x14ac:dyDescent="0.3">
      <c r="B919" t="str">
        <v/>
      </c>
      <c r="I919" t="str">
        <v/>
      </c>
    </row>
    <row r="920" spans="2:9" x14ac:dyDescent="0.3">
      <c r="B920" t="str">
        <v/>
      </c>
      <c r="I920" t="str">
        <v/>
      </c>
    </row>
    <row r="921" spans="2:9" x14ac:dyDescent="0.3">
      <c r="B921" t="str">
        <v/>
      </c>
      <c r="I921" t="str">
        <v/>
      </c>
    </row>
    <row r="922" spans="2:9" x14ac:dyDescent="0.3">
      <c r="B922" t="str">
        <v/>
      </c>
      <c r="I922" t="str">
        <v/>
      </c>
    </row>
    <row r="923" spans="2:9" x14ac:dyDescent="0.3">
      <c r="B923" t="str">
        <v/>
      </c>
      <c r="I923" t="str">
        <v/>
      </c>
    </row>
    <row r="924" spans="2:9" x14ac:dyDescent="0.3">
      <c r="B924" t="str">
        <v/>
      </c>
      <c r="I924" t="str">
        <v/>
      </c>
    </row>
    <row r="925" spans="2:9" x14ac:dyDescent="0.3">
      <c r="B925" t="str">
        <v/>
      </c>
      <c r="I925" t="str">
        <v/>
      </c>
    </row>
    <row r="926" spans="2:9" x14ac:dyDescent="0.3">
      <c r="B926" t="str">
        <v/>
      </c>
      <c r="I926" t="str">
        <v/>
      </c>
    </row>
    <row r="927" spans="2:9" x14ac:dyDescent="0.3">
      <c r="B927" t="str">
        <v/>
      </c>
      <c r="I927" t="str">
        <v/>
      </c>
    </row>
    <row r="928" spans="2:9" x14ac:dyDescent="0.3">
      <c r="B928" t="str">
        <v/>
      </c>
      <c r="I928" t="str">
        <v/>
      </c>
    </row>
    <row r="929" spans="2:9" x14ac:dyDescent="0.3">
      <c r="B929" t="str">
        <v/>
      </c>
      <c r="I929" t="str">
        <v/>
      </c>
    </row>
    <row r="930" spans="2:9" x14ac:dyDescent="0.3">
      <c r="B930" t="str">
        <v/>
      </c>
      <c r="I930" t="str">
        <v/>
      </c>
    </row>
    <row r="931" spans="2:9" x14ac:dyDescent="0.3">
      <c r="B931" t="str">
        <v/>
      </c>
      <c r="I931" t="str">
        <v/>
      </c>
    </row>
    <row r="932" spans="2:9" x14ac:dyDescent="0.3">
      <c r="B932" t="str">
        <v/>
      </c>
      <c r="I932" t="str">
        <v/>
      </c>
    </row>
    <row r="933" spans="2:9" x14ac:dyDescent="0.3">
      <c r="B933" t="str">
        <v/>
      </c>
      <c r="I933" t="str">
        <v/>
      </c>
    </row>
    <row r="934" spans="2:9" x14ac:dyDescent="0.3">
      <c r="B934" t="str">
        <v/>
      </c>
      <c r="I934" t="str">
        <v/>
      </c>
    </row>
    <row r="935" spans="2:9" x14ac:dyDescent="0.3">
      <c r="B935" t="str">
        <v/>
      </c>
      <c r="I935" t="str">
        <v/>
      </c>
    </row>
    <row r="936" spans="2:9" x14ac:dyDescent="0.3">
      <c r="B936" t="str">
        <v/>
      </c>
      <c r="I936" t="str">
        <v/>
      </c>
    </row>
    <row r="937" spans="2:9" x14ac:dyDescent="0.3">
      <c r="B937" t="str">
        <v/>
      </c>
      <c r="I937" t="str">
        <v/>
      </c>
    </row>
    <row r="938" spans="2:9" x14ac:dyDescent="0.3">
      <c r="B938" t="str">
        <v/>
      </c>
      <c r="I938" t="str">
        <v/>
      </c>
    </row>
    <row r="939" spans="2:9" x14ac:dyDescent="0.3">
      <c r="B939" t="str">
        <v/>
      </c>
      <c r="I939" t="str">
        <v/>
      </c>
    </row>
    <row r="940" spans="2:9" x14ac:dyDescent="0.3">
      <c r="B940" t="str">
        <v/>
      </c>
      <c r="I940" t="str">
        <v/>
      </c>
    </row>
    <row r="941" spans="2:9" x14ac:dyDescent="0.3">
      <c r="B941" t="str">
        <v/>
      </c>
      <c r="I941" t="str">
        <v/>
      </c>
    </row>
    <row r="942" spans="2:9" x14ac:dyDescent="0.3">
      <c r="B942" t="str">
        <v/>
      </c>
      <c r="I942" t="str">
        <v/>
      </c>
    </row>
    <row r="943" spans="2:9" x14ac:dyDescent="0.3">
      <c r="B943" t="str">
        <v/>
      </c>
      <c r="I943" t="str">
        <v/>
      </c>
    </row>
    <row r="944" spans="2:9" x14ac:dyDescent="0.3">
      <c r="B944" t="str">
        <v/>
      </c>
      <c r="I944" t="str">
        <v/>
      </c>
    </row>
    <row r="945" spans="2:9" x14ac:dyDescent="0.3">
      <c r="B945" t="str">
        <v/>
      </c>
      <c r="I945" t="str">
        <v/>
      </c>
    </row>
    <row r="946" spans="2:9" x14ac:dyDescent="0.3">
      <c r="B946" t="str">
        <v/>
      </c>
      <c r="I946" t="str">
        <v/>
      </c>
    </row>
    <row r="947" spans="2:9" x14ac:dyDescent="0.3">
      <c r="B947" t="str">
        <v/>
      </c>
      <c r="I947" t="str">
        <v/>
      </c>
    </row>
    <row r="948" spans="2:9" x14ac:dyDescent="0.3">
      <c r="B948" t="str">
        <v/>
      </c>
      <c r="I948" t="str">
        <v/>
      </c>
    </row>
    <row r="949" spans="2:9" x14ac:dyDescent="0.3">
      <c r="B949" t="str">
        <v/>
      </c>
      <c r="I949" t="str">
        <v/>
      </c>
    </row>
    <row r="950" spans="2:9" x14ac:dyDescent="0.3">
      <c r="B950" t="str">
        <v/>
      </c>
      <c r="I950" t="str">
        <v/>
      </c>
    </row>
    <row r="951" spans="2:9" x14ac:dyDescent="0.3">
      <c r="B951" t="str">
        <v/>
      </c>
      <c r="I951" t="str">
        <v/>
      </c>
    </row>
    <row r="952" spans="2:9" x14ac:dyDescent="0.3">
      <c r="B952" t="str">
        <v/>
      </c>
      <c r="I952" t="str">
        <v/>
      </c>
    </row>
    <row r="953" spans="2:9" x14ac:dyDescent="0.3">
      <c r="B953" t="str">
        <v/>
      </c>
      <c r="I953" t="str">
        <v/>
      </c>
    </row>
    <row r="954" spans="2:9" x14ac:dyDescent="0.3">
      <c r="B954" t="str">
        <v/>
      </c>
      <c r="I954" t="str">
        <v/>
      </c>
    </row>
    <row r="955" spans="2:9" x14ac:dyDescent="0.3">
      <c r="B955" t="str">
        <v/>
      </c>
      <c r="I955" t="str">
        <v/>
      </c>
    </row>
    <row r="956" spans="2:9" x14ac:dyDescent="0.3">
      <c r="B956" t="str">
        <v/>
      </c>
      <c r="I956" t="str">
        <v/>
      </c>
    </row>
    <row r="957" spans="2:9" x14ac:dyDescent="0.3">
      <c r="B957" t="str">
        <v/>
      </c>
      <c r="I957" t="str">
        <v/>
      </c>
    </row>
    <row r="958" spans="2:9" x14ac:dyDescent="0.3">
      <c r="B958" t="str">
        <v/>
      </c>
      <c r="I958" t="str">
        <v/>
      </c>
    </row>
    <row r="959" spans="2:9" x14ac:dyDescent="0.3">
      <c r="B959" t="str">
        <v/>
      </c>
      <c r="I959" t="str">
        <v/>
      </c>
    </row>
    <row r="960" spans="2:9" x14ac:dyDescent="0.3">
      <c r="B960" t="str">
        <v/>
      </c>
      <c r="I960" t="str">
        <v/>
      </c>
    </row>
    <row r="961" spans="2:9" x14ac:dyDescent="0.3">
      <c r="B961" t="str">
        <v/>
      </c>
      <c r="I961" t="str">
        <v/>
      </c>
    </row>
    <row r="962" spans="2:9" x14ac:dyDescent="0.3">
      <c r="B962" t="str">
        <v/>
      </c>
      <c r="I962" t="str">
        <v/>
      </c>
    </row>
    <row r="963" spans="2:9" x14ac:dyDescent="0.3">
      <c r="B963" t="str">
        <v/>
      </c>
      <c r="I963" t="str">
        <v/>
      </c>
    </row>
    <row r="964" spans="2:9" x14ac:dyDescent="0.3">
      <c r="B964" t="str">
        <v/>
      </c>
      <c r="I964" t="str">
        <v/>
      </c>
    </row>
    <row r="965" spans="2:9" x14ac:dyDescent="0.3">
      <c r="B965" t="str">
        <v/>
      </c>
      <c r="I965" t="str">
        <v/>
      </c>
    </row>
    <row r="966" spans="2:9" x14ac:dyDescent="0.3">
      <c r="B966" t="str">
        <v/>
      </c>
      <c r="I966" t="str">
        <v/>
      </c>
    </row>
    <row r="967" spans="2:9" x14ac:dyDescent="0.3">
      <c r="B967" t="str">
        <v/>
      </c>
      <c r="I967" t="str">
        <v/>
      </c>
    </row>
    <row r="968" spans="2:9" x14ac:dyDescent="0.3">
      <c r="B968" t="str">
        <v/>
      </c>
      <c r="I968" t="str">
        <v/>
      </c>
    </row>
    <row r="969" spans="2:9" x14ac:dyDescent="0.3">
      <c r="B969" t="str">
        <v/>
      </c>
      <c r="I969" t="str">
        <v/>
      </c>
    </row>
    <row r="970" spans="2:9" x14ac:dyDescent="0.3">
      <c r="B970" t="str">
        <v/>
      </c>
      <c r="I970" t="str">
        <v/>
      </c>
    </row>
    <row r="971" spans="2:9" x14ac:dyDescent="0.3">
      <c r="B971" t="str">
        <v/>
      </c>
      <c r="I971" t="str">
        <v/>
      </c>
    </row>
    <row r="972" spans="2:9" x14ac:dyDescent="0.3">
      <c r="B972" t="str">
        <v/>
      </c>
      <c r="I972" t="str">
        <v/>
      </c>
    </row>
    <row r="973" spans="2:9" x14ac:dyDescent="0.3">
      <c r="B973" t="str">
        <v/>
      </c>
      <c r="I973" t="str">
        <v/>
      </c>
    </row>
    <row r="974" spans="2:9" x14ac:dyDescent="0.3">
      <c r="B974" t="str">
        <v/>
      </c>
      <c r="I974" t="str">
        <v/>
      </c>
    </row>
    <row r="975" spans="2:9" x14ac:dyDescent="0.3">
      <c r="B975" t="str">
        <v/>
      </c>
      <c r="I975" t="str">
        <v/>
      </c>
    </row>
    <row r="976" spans="2:9" x14ac:dyDescent="0.3">
      <c r="B976" t="str">
        <v/>
      </c>
      <c r="I976" t="str">
        <v/>
      </c>
    </row>
    <row r="977" spans="2:9" x14ac:dyDescent="0.3">
      <c r="B977" t="str">
        <v/>
      </c>
      <c r="I977" t="str">
        <v/>
      </c>
    </row>
    <row r="978" spans="2:9" x14ac:dyDescent="0.3">
      <c r="B978" t="str">
        <v/>
      </c>
      <c r="I978" t="str">
        <v/>
      </c>
    </row>
    <row r="979" spans="2:9" x14ac:dyDescent="0.3">
      <c r="B979" t="str">
        <v/>
      </c>
      <c r="I979" t="str">
        <v/>
      </c>
    </row>
    <row r="980" spans="2:9" x14ac:dyDescent="0.3">
      <c r="B980" t="str">
        <v/>
      </c>
      <c r="I980" t="str">
        <v/>
      </c>
    </row>
    <row r="981" spans="2:9" x14ac:dyDescent="0.3">
      <c r="B981" t="str">
        <v/>
      </c>
      <c r="I981" t="str">
        <v/>
      </c>
    </row>
    <row r="982" spans="2:9" x14ac:dyDescent="0.3">
      <c r="B982" t="str">
        <v/>
      </c>
      <c r="I982" t="str">
        <v/>
      </c>
    </row>
    <row r="983" spans="2:9" x14ac:dyDescent="0.3">
      <c r="B983" t="str">
        <v/>
      </c>
      <c r="I983" t="str">
        <v/>
      </c>
    </row>
    <row r="984" spans="2:9" x14ac:dyDescent="0.3">
      <c r="B984" t="str">
        <v/>
      </c>
      <c r="I984" t="str">
        <v/>
      </c>
    </row>
    <row r="985" spans="2:9" x14ac:dyDescent="0.3">
      <c r="B985" t="str">
        <v/>
      </c>
      <c r="I985" t="str">
        <v/>
      </c>
    </row>
    <row r="986" spans="2:9" x14ac:dyDescent="0.3">
      <c r="B986" t="str">
        <v/>
      </c>
      <c r="I986" t="str">
        <v/>
      </c>
    </row>
    <row r="987" spans="2:9" x14ac:dyDescent="0.3">
      <c r="B987" t="str">
        <v/>
      </c>
      <c r="I987" t="str">
        <v/>
      </c>
    </row>
    <row r="988" spans="2:9" x14ac:dyDescent="0.3">
      <c r="B988" t="str">
        <v/>
      </c>
      <c r="I988" t="str">
        <v/>
      </c>
    </row>
    <row r="989" spans="2:9" x14ac:dyDescent="0.3">
      <c r="B989" t="str">
        <v/>
      </c>
      <c r="I989" t="str">
        <v/>
      </c>
    </row>
    <row r="990" spans="2:9" x14ac:dyDescent="0.3">
      <c r="B990" t="str">
        <v/>
      </c>
      <c r="I990" t="str">
        <v/>
      </c>
    </row>
    <row r="991" spans="2:9" x14ac:dyDescent="0.3">
      <c r="B991" t="str">
        <v/>
      </c>
      <c r="I991" t="str">
        <v/>
      </c>
    </row>
    <row r="992" spans="2:9" x14ac:dyDescent="0.3">
      <c r="B992" t="str">
        <v/>
      </c>
      <c r="I992" t="str">
        <v/>
      </c>
    </row>
    <row r="993" spans="2:9" x14ac:dyDescent="0.3">
      <c r="B993" t="str">
        <v/>
      </c>
      <c r="I993" t="str">
        <v/>
      </c>
    </row>
    <row r="994" spans="2:9" x14ac:dyDescent="0.3">
      <c r="B994" t="str">
        <v/>
      </c>
      <c r="I994" t="str">
        <v/>
      </c>
    </row>
    <row r="995" spans="2:9" x14ac:dyDescent="0.3">
      <c r="B995" t="str">
        <v/>
      </c>
      <c r="I995" t="str">
        <v/>
      </c>
    </row>
    <row r="996" spans="2:9" x14ac:dyDescent="0.3">
      <c r="B996" t="str">
        <v/>
      </c>
      <c r="I996" t="str">
        <v/>
      </c>
    </row>
    <row r="997" spans="2:9" x14ac:dyDescent="0.3">
      <c r="B997" t="str">
        <v/>
      </c>
      <c r="I997" t="str">
        <v/>
      </c>
    </row>
    <row r="998" spans="2:9" x14ac:dyDescent="0.3">
      <c r="B998" t="str">
        <v/>
      </c>
      <c r="I998" t="str">
        <v/>
      </c>
    </row>
    <row r="999" spans="2:9" x14ac:dyDescent="0.3">
      <c r="B999" t="str">
        <v/>
      </c>
      <c r="I999" t="str">
        <v/>
      </c>
    </row>
    <row r="1000" spans="2:9" x14ac:dyDescent="0.3">
      <c r="B1000" t="str">
        <v/>
      </c>
      <c r="I1000" t="str">
        <v/>
      </c>
    </row>
  </sheetData>
  <sheetProtection algorithmName="SHA-512" hashValue="edmWV74w/zJ99KZxP1wsIKeMSVAxyato6eBuCIYrxzYBWKAA6MsV+RnSWajYfylTPrda2w3UvRlA+C1d3Y8oLw==" saltValue="jvzAoxXzvGtvh71wZ3DXQg==" spinCount="100000" sheet="1" objects="1" scenarios="1"/>
  <mergeCells count="1">
    <mergeCell ref="B2:H2"/>
  </mergeCells>
  <phoneticPr fontId="5" type="noConversion"/>
  <dataValidations count="1">
    <dataValidation type="custom" allowBlank="1" showInputMessage="1" showErrorMessage="1" errorTitle="Formato incorrecto" error="The ID Measure must be given the MAXX format, i.e., MA01, MA02, MA03....MA99, without repeating values." sqref="C5:C1048576" xr:uid="{71E170C5-8B3B-4342-8C3A-0BDEF5DE9AAA}">
      <formula1>IF(C5="", TRUE, AND(LEFT(C5,2)="MA", ISNUMBER(--RIGHT(C5,2)), LEN(C5)=4, COUNTIF(C$5:C$1000, C5)&lt;=1))</formula1>
    </dataValidation>
  </dataValidations>
  <hyperlinks>
    <hyperlink ref="E4" r:id="rId1" display="Nombre del archivo en Teams donde se describe brevemente la medida (plantilla en enlace)" xr:uid="{154FA795-EC8B-4475-8BBD-0F559BAEF267}"/>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'Aux Tables'!$B$45:$B$47</xm:f>
          </x14:formula1>
          <xm:sqref>G5:G64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workbookViewId="0">
      <selection activeCell="E9" sqref="E9"/>
    </sheetView>
  </sheetViews>
  <sheetFormatPr defaultColWidth="8.88671875" defaultRowHeight="14.4" x14ac:dyDescent="0.3"/>
  <cols>
    <col min="1" max="1" width="8.88671875" customWidth="1"/>
    <col min="2" max="2" width="45.5546875" bestFit="1" customWidth="1"/>
    <col min="3" max="5" width="6.44140625" bestFit="1" customWidth="1"/>
    <col min="6" max="18" width="5.5546875" bestFit="1" customWidth="1"/>
    <col min="20" max="20" width="5.5546875" bestFit="1" customWidth="1"/>
    <col min="21" max="21" width="6.44140625" customWidth="1"/>
  </cols>
  <sheetData>
    <row r="1" spans="1:90" x14ac:dyDescent="0.3">
      <c r="A1" s="1"/>
      <c r="B1" s="1"/>
      <c r="C1" s="1"/>
      <c r="D1" s="1"/>
      <c r="E1" s="1"/>
      <c r="F1" s="1"/>
      <c r="G1" s="1"/>
      <c r="H1" s="1"/>
      <c r="I1" s="1"/>
      <c r="J1" s="1"/>
      <c r="K1" s="1"/>
      <c r="L1" s="1"/>
      <c r="M1" s="1"/>
      <c r="N1" s="1"/>
      <c r="O1" s="1"/>
      <c r="P1" s="1"/>
      <c r="Q1" s="1"/>
      <c r="R1" s="1"/>
      <c r="S1" s="1"/>
      <c r="T1" s="1"/>
      <c r="U1" s="1"/>
    </row>
    <row r="2" spans="1:90" ht="65.400000000000006" customHeight="1" x14ac:dyDescent="0.3">
      <c r="A2" s="1"/>
      <c r="B2" s="134" t="s">
        <v>217</v>
      </c>
      <c r="C2" s="131"/>
      <c r="D2" s="131"/>
      <c r="E2" s="131"/>
      <c r="F2" s="131"/>
      <c r="G2" s="131"/>
      <c r="H2" s="131"/>
      <c r="I2" s="131"/>
      <c r="J2" s="131"/>
      <c r="K2" s="131"/>
      <c r="L2" s="131"/>
      <c r="M2" s="131"/>
      <c r="N2" s="131"/>
      <c r="O2" s="131"/>
      <c r="P2" s="131"/>
      <c r="Q2" s="131"/>
      <c r="R2" s="139"/>
      <c r="S2" s="1"/>
      <c r="T2" s="1"/>
      <c r="U2" s="1"/>
    </row>
    <row r="3" spans="1:90" x14ac:dyDescent="0.3">
      <c r="A3" s="1"/>
      <c r="B3" s="59"/>
      <c r="C3" s="59"/>
      <c r="D3" s="59"/>
      <c r="E3" s="59"/>
      <c r="F3" s="59"/>
      <c r="G3" s="59"/>
      <c r="H3" s="59"/>
      <c r="I3" s="59"/>
      <c r="J3" s="59"/>
      <c r="K3" s="59"/>
      <c r="L3" s="59"/>
      <c r="M3" s="59"/>
      <c r="N3" s="59"/>
      <c r="O3" s="59"/>
      <c r="P3" s="59"/>
      <c r="Q3" s="59"/>
      <c r="R3" s="59"/>
      <c r="S3" s="1"/>
      <c r="T3" s="1"/>
      <c r="U3" s="1"/>
    </row>
    <row r="4" spans="1:90" x14ac:dyDescent="0.3">
      <c r="A4" s="1"/>
      <c r="B4" s="58"/>
      <c r="C4" s="140" t="s">
        <v>166</v>
      </c>
      <c r="D4" s="140"/>
      <c r="E4" s="140"/>
      <c r="F4" s="140"/>
      <c r="G4" s="140"/>
      <c r="H4" s="140"/>
      <c r="I4" s="140"/>
      <c r="J4" s="140"/>
      <c r="K4" s="140"/>
      <c r="L4" s="140"/>
      <c r="M4" s="140"/>
      <c r="N4" s="140"/>
      <c r="O4" s="140"/>
      <c r="P4" s="140"/>
      <c r="Q4" s="140"/>
      <c r="R4" s="140"/>
      <c r="S4" s="1"/>
      <c r="T4" s="1"/>
      <c r="U4" s="1"/>
    </row>
    <row r="5" spans="1:90" ht="27.6" customHeight="1" x14ac:dyDescent="0.3">
      <c r="A5" s="1"/>
      <c r="B5" s="60" t="s">
        <v>163</v>
      </c>
      <c r="C5" s="89" t="str" cm="1">
        <f t="array" ref="C5">_xlfn.LET(
    _xlpm.data, _xlfn._xlws.FILTER('Additional Measures (MA)'!C5:C1000, 'Additional Measures (MA)'!C5:C1000 &lt;&gt; ""),
    IF(ISERROR(INDEX(_xlpm.data,1)),
        "Additional Measures have not been identified",
        TRANSPOSE(_xlpm.data)
    )
)</f>
        <v>Additional Measures have not been identified</v>
      </c>
      <c r="D5" s="89"/>
      <c r="E5" s="89"/>
      <c r="F5" s="89"/>
      <c r="G5" s="89"/>
      <c r="H5" s="89"/>
      <c r="I5" s="89"/>
      <c r="J5" s="89"/>
      <c r="K5" s="89"/>
      <c r="L5" s="89"/>
      <c r="M5" s="89"/>
      <c r="N5" s="89"/>
      <c r="O5" s="89"/>
      <c r="P5" s="89"/>
      <c r="Q5" s="89"/>
      <c r="R5" s="89"/>
      <c r="S5" s="44"/>
      <c r="T5" s="44"/>
      <c r="U5" s="44"/>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row>
    <row r="6" spans="1:90" s="43" customFormat="1" x14ac:dyDescent="0.3">
      <c r="A6" s="44"/>
      <c r="B6" s="90" t="str">
        <f>CONCATENATE('AI Act Article'!C5,". ",'AI Act Article'!E5)</f>
        <v>17.1. Minimum QMS requirements</v>
      </c>
      <c r="C6" s="82"/>
      <c r="D6" s="82"/>
      <c r="E6" s="82"/>
      <c r="F6" s="82"/>
      <c r="G6" s="82"/>
      <c r="H6" s="82"/>
      <c r="I6" s="82"/>
      <c r="J6" s="82"/>
      <c r="K6" s="82"/>
      <c r="L6" s="82"/>
      <c r="M6" s="82"/>
      <c r="N6" s="82"/>
      <c r="O6" s="82"/>
      <c r="P6" s="82"/>
      <c r="Q6" s="82"/>
      <c r="R6" s="82"/>
      <c r="S6" s="44"/>
      <c r="T6" s="44"/>
      <c r="U6" s="124" t="s">
        <v>220</v>
      </c>
    </row>
    <row r="7" spans="1:90" s="43" customFormat="1" x14ac:dyDescent="0.3">
      <c r="A7" s="44"/>
      <c r="B7" s="91" t="str">
        <f>CONCATENATE('AI Act Article'!C6,". ",'AI Act Article'!E6)</f>
        <v>17.1.a. Compliance Strategy</v>
      </c>
      <c r="C7" s="82"/>
      <c r="D7" s="82"/>
      <c r="E7" s="82"/>
      <c r="F7" s="82"/>
      <c r="G7" s="82"/>
      <c r="H7" s="82"/>
      <c r="I7" s="82"/>
      <c r="J7" s="82"/>
      <c r="K7" s="82"/>
      <c r="L7" s="82"/>
      <c r="M7" s="82"/>
      <c r="N7" s="82"/>
      <c r="O7" s="82"/>
      <c r="P7" s="82"/>
      <c r="Q7" s="82"/>
      <c r="R7" s="82"/>
      <c r="S7" s="44"/>
      <c r="T7" s="44"/>
      <c r="U7" s="44"/>
    </row>
    <row r="8" spans="1:90" s="43" customFormat="1" x14ac:dyDescent="0.3">
      <c r="A8" s="44"/>
      <c r="B8" s="91" t="str">
        <f>CONCATENATE('AI Act Article'!C7,". ",'AI Act Article'!E7)</f>
        <v>17.1.b. Design procedures</v>
      </c>
      <c r="C8" s="82"/>
      <c r="D8" s="82"/>
      <c r="E8" s="82"/>
      <c r="F8" s="82"/>
      <c r="G8" s="82"/>
      <c r="H8" s="82"/>
      <c r="I8" s="82"/>
      <c r="J8" s="82"/>
      <c r="K8" s="82"/>
      <c r="L8" s="82"/>
      <c r="M8" s="82"/>
      <c r="N8" s="82"/>
      <c r="O8" s="82"/>
      <c r="P8" s="82"/>
      <c r="Q8" s="82"/>
      <c r="R8" s="82"/>
      <c r="S8" s="44"/>
      <c r="T8" s="44"/>
      <c r="U8" s="44"/>
    </row>
    <row r="9" spans="1:90" s="43" customFormat="1" x14ac:dyDescent="0.3">
      <c r="A9" s="44"/>
      <c r="B9" s="91" t="str">
        <f>CONCATENATE('AI Act Article'!C8,". ",'AI Act Article'!E8)</f>
        <v>17.1.c. Development procedures</v>
      </c>
      <c r="C9" s="82"/>
      <c r="D9" s="82"/>
      <c r="E9" s="82"/>
      <c r="F9" s="82"/>
      <c r="G9" s="82"/>
      <c r="H9" s="82"/>
      <c r="I9" s="82"/>
      <c r="J9" s="82"/>
      <c r="K9" s="82"/>
      <c r="L9" s="82"/>
      <c r="M9" s="82"/>
      <c r="N9" s="82"/>
      <c r="O9" s="82"/>
      <c r="P9" s="82"/>
      <c r="Q9" s="82"/>
      <c r="R9" s="82"/>
      <c r="S9" s="44"/>
      <c r="T9" s="44"/>
      <c r="U9" s="44"/>
    </row>
    <row r="10" spans="1:90" s="43" customFormat="1" x14ac:dyDescent="0.3">
      <c r="A10" s="44"/>
      <c r="B10" s="91" t="str">
        <f>CONCATENATE('AI Act Article'!C9,". ",'AI Act Article'!E9)</f>
        <v>17.1.d. Validation procedures</v>
      </c>
      <c r="C10" s="82"/>
      <c r="D10" s="82"/>
      <c r="E10" s="82"/>
      <c r="F10" s="82"/>
      <c r="G10" s="82"/>
      <c r="H10" s="82"/>
      <c r="I10" s="82"/>
      <c r="J10" s="82"/>
      <c r="K10" s="82"/>
      <c r="L10" s="82"/>
      <c r="M10" s="82"/>
      <c r="N10" s="82"/>
      <c r="O10" s="82"/>
      <c r="P10" s="82"/>
      <c r="Q10" s="82"/>
      <c r="R10" s="82"/>
      <c r="S10" s="44"/>
      <c r="T10" s="44"/>
      <c r="U10" s="44"/>
    </row>
    <row r="11" spans="1:90" s="43" customFormat="1" x14ac:dyDescent="0.3">
      <c r="A11" s="44"/>
      <c r="B11" s="91" t="str">
        <f>CONCATENATE('AI Act Article'!C10,". ",'AI Act Article'!E10)</f>
        <v>17.1.e. Standards applied</v>
      </c>
      <c r="C11" s="82"/>
      <c r="D11" s="82"/>
      <c r="E11" s="82"/>
      <c r="F11" s="82"/>
      <c r="G11" s="82"/>
      <c r="H11" s="82"/>
      <c r="I11" s="82"/>
      <c r="J11" s="82"/>
      <c r="K11" s="82"/>
      <c r="L11" s="82"/>
      <c r="M11" s="82"/>
      <c r="N11" s="82"/>
      <c r="O11" s="82"/>
      <c r="P11" s="82"/>
      <c r="Q11" s="82"/>
      <c r="R11" s="82"/>
      <c r="S11" s="44"/>
      <c r="T11" s="44"/>
      <c r="U11" s="44"/>
    </row>
    <row r="12" spans="1:90" s="43" customFormat="1" x14ac:dyDescent="0.3">
      <c r="A12" s="44"/>
      <c r="B12" s="91" t="str">
        <f>CONCATENATE('AI Act Article'!C11,". ",'AI Act Article'!E11)</f>
        <v>17.1.f. Data Management System</v>
      </c>
      <c r="C12" s="82"/>
      <c r="D12" s="82"/>
      <c r="E12" s="82"/>
      <c r="F12" s="82"/>
      <c r="G12" s="82"/>
      <c r="H12" s="82"/>
      <c r="I12" s="82"/>
      <c r="J12" s="82"/>
      <c r="K12" s="82"/>
      <c r="L12" s="82"/>
      <c r="M12" s="82"/>
      <c r="N12" s="82"/>
      <c r="O12" s="82"/>
      <c r="P12" s="82"/>
      <c r="Q12" s="82"/>
      <c r="R12" s="82"/>
      <c r="S12" s="44"/>
      <c r="T12" s="44"/>
      <c r="U12" s="44"/>
    </row>
    <row r="13" spans="1:90" s="43" customFormat="1" x14ac:dyDescent="0.3">
      <c r="A13" s="44"/>
      <c r="B13" s="91" t="str">
        <f>CONCATENATE('AI Act Article'!C12,". ",'AI Act Article'!E12)</f>
        <v>17.1.g. RMS</v>
      </c>
      <c r="C13" s="82"/>
      <c r="D13" s="82"/>
      <c r="E13" s="82"/>
      <c r="F13" s="82"/>
      <c r="G13" s="82"/>
      <c r="H13" s="82"/>
      <c r="I13" s="82"/>
      <c r="J13" s="82"/>
      <c r="K13" s="82"/>
      <c r="L13" s="82"/>
      <c r="M13" s="82"/>
      <c r="N13" s="82"/>
      <c r="O13" s="82"/>
      <c r="P13" s="82"/>
      <c r="Q13" s="82"/>
      <c r="R13" s="82"/>
      <c r="S13" s="44"/>
      <c r="T13" s="44"/>
      <c r="U13" s="44"/>
    </row>
    <row r="14" spans="1:90" s="43" customFormat="1" x14ac:dyDescent="0.3">
      <c r="A14" s="44"/>
      <c r="B14" s="91" t="str">
        <f>CONCATENATE('AI Act Article'!C13,". ",'AI Act Article'!E13)</f>
        <v>17.1.h. Post-market surveillance system</v>
      </c>
      <c r="C14" s="82"/>
      <c r="D14" s="82"/>
      <c r="E14" s="82"/>
      <c r="F14" s="82"/>
      <c r="G14" s="82"/>
      <c r="H14" s="82"/>
      <c r="I14" s="82"/>
      <c r="J14" s="82"/>
      <c r="K14" s="82"/>
      <c r="L14" s="82"/>
      <c r="M14" s="82"/>
      <c r="N14" s="82"/>
      <c r="O14" s="82"/>
      <c r="P14" s="82"/>
      <c r="Q14" s="82"/>
      <c r="R14" s="82"/>
      <c r="S14" s="44"/>
      <c r="T14" s="44"/>
      <c r="U14" s="44"/>
    </row>
    <row r="15" spans="1:90" s="43" customFormat="1" x14ac:dyDescent="0.3">
      <c r="A15" s="44"/>
      <c r="B15" s="91" t="str">
        <f>CONCATENATE('AI Act Article'!C14,". ",'AI Act Article'!E14)</f>
        <v>17.1.i. Reporting of Major Incidents</v>
      </c>
      <c r="C15" s="82"/>
      <c r="D15" s="82"/>
      <c r="E15" s="82"/>
      <c r="F15" s="82"/>
      <c r="G15" s="82"/>
      <c r="H15" s="82"/>
      <c r="I15" s="82"/>
      <c r="J15" s="82"/>
      <c r="K15" s="82"/>
      <c r="L15" s="82"/>
      <c r="M15" s="82"/>
      <c r="N15" s="82"/>
      <c r="O15" s="82"/>
      <c r="P15" s="82"/>
      <c r="Q15" s="82"/>
      <c r="R15" s="82"/>
      <c r="S15" s="44"/>
      <c r="T15" s="44"/>
      <c r="U15" s="44"/>
    </row>
    <row r="16" spans="1:90" s="43" customFormat="1" x14ac:dyDescent="0.3">
      <c r="A16" s="44"/>
      <c r="B16" s="91" t="str">
        <f>CONCATENATE('AI Act Article'!C15,". ",'AI Act Article'!E15)</f>
        <v>17.1.j. Communication Management</v>
      </c>
      <c r="C16" s="82"/>
      <c r="D16" s="82"/>
      <c r="E16" s="82"/>
      <c r="F16" s="82"/>
      <c r="G16" s="82"/>
      <c r="H16" s="82"/>
      <c r="I16" s="82"/>
      <c r="J16" s="82"/>
      <c r="K16" s="82"/>
      <c r="L16" s="82"/>
      <c r="M16" s="82"/>
      <c r="N16" s="82"/>
      <c r="O16" s="82"/>
      <c r="P16" s="82"/>
      <c r="Q16" s="82"/>
      <c r="R16" s="82"/>
      <c r="S16" s="44"/>
      <c r="T16" s="44"/>
      <c r="U16" s="44"/>
    </row>
    <row r="17" spans="1:21" s="43" customFormat="1" x14ac:dyDescent="0.3">
      <c r="A17" s="44"/>
      <c r="B17" s="91" t="str">
        <f>CONCATENATE('AI Act Article'!C16,". ",'AI Act Article'!E16)</f>
        <v>17.1.k. Registration procedures</v>
      </c>
      <c r="C17" s="82"/>
      <c r="D17" s="82"/>
      <c r="E17" s="82"/>
      <c r="F17" s="82"/>
      <c r="G17" s="82"/>
      <c r="H17" s="82"/>
      <c r="I17" s="82"/>
      <c r="J17" s="82"/>
      <c r="K17" s="82"/>
      <c r="L17" s="82"/>
      <c r="M17" s="82"/>
      <c r="N17" s="82"/>
      <c r="O17" s="82"/>
      <c r="P17" s="82"/>
      <c r="Q17" s="82"/>
      <c r="R17" s="82"/>
      <c r="T17" s="44"/>
      <c r="U17" s="44"/>
    </row>
    <row r="18" spans="1:21" s="43" customFormat="1" x14ac:dyDescent="0.3">
      <c r="A18" s="44"/>
      <c r="B18" s="91" t="str">
        <f>CONCATENATE('AI Act Article'!C17,". ",'AI Act Article'!E17)</f>
        <v>17.1.l. Resource management</v>
      </c>
      <c r="C18" s="82"/>
      <c r="D18" s="82"/>
      <c r="E18" s="82"/>
      <c r="F18" s="82"/>
      <c r="G18" s="82"/>
      <c r="H18" s="82"/>
      <c r="I18" s="82"/>
      <c r="J18" s="82"/>
      <c r="K18" s="82"/>
      <c r="L18" s="82"/>
      <c r="M18" s="82"/>
      <c r="N18" s="82"/>
      <c r="O18" s="82"/>
      <c r="P18" s="82"/>
      <c r="Q18" s="82"/>
      <c r="R18" s="82"/>
      <c r="S18" s="44"/>
      <c r="T18" s="44"/>
      <c r="U18" s="44"/>
    </row>
    <row r="19" spans="1:21" s="43" customFormat="1" x14ac:dyDescent="0.3">
      <c r="A19" s="44"/>
      <c r="B19" s="91" t="str">
        <f>CONCATENATE('AI Act Article'!C18,". ",'AI Act Article'!E18)</f>
        <v>17.1.m. Accountability</v>
      </c>
      <c r="C19" s="82"/>
      <c r="D19" s="82"/>
      <c r="E19" s="82"/>
      <c r="F19" s="82"/>
      <c r="G19" s="82"/>
      <c r="H19" s="82"/>
      <c r="I19" s="82"/>
      <c r="J19" s="82"/>
      <c r="K19" s="82"/>
      <c r="L19" s="82"/>
      <c r="M19" s="82"/>
      <c r="N19" s="82"/>
      <c r="O19" s="82"/>
      <c r="P19" s="82"/>
      <c r="Q19" s="82"/>
      <c r="R19" s="82"/>
      <c r="S19" s="44"/>
      <c r="T19" s="44"/>
      <c r="U19" s="44"/>
    </row>
    <row r="20" spans="1:21" s="43" customFormat="1" x14ac:dyDescent="0.3">
      <c r="A20" s="44"/>
      <c r="B20" s="90" t="str">
        <f>CONCATENATE('AI Act Article'!C19,". ",'AI Act Article'!E19)</f>
        <v>17.2. QMS proportion</v>
      </c>
      <c r="C20" s="82"/>
      <c r="D20" s="82"/>
      <c r="E20" s="82"/>
      <c r="F20" s="82"/>
      <c r="G20" s="82"/>
      <c r="H20" s="82"/>
      <c r="I20" s="82"/>
      <c r="J20" s="82"/>
      <c r="K20" s="82"/>
      <c r="L20" s="82"/>
      <c r="M20" s="82"/>
      <c r="N20" s="82"/>
      <c r="O20" s="82"/>
      <c r="P20" s="82"/>
      <c r="Q20" s="82"/>
      <c r="R20" s="82"/>
      <c r="S20" s="44"/>
      <c r="T20" s="44"/>
      <c r="U20" s="44"/>
    </row>
    <row r="21" spans="1:21" s="43" customFormat="1" x14ac:dyDescent="0.3">
      <c r="A21" s="44"/>
      <c r="B21" s="90" t="str">
        <f>CONCATENATE('AI Act Article'!C20,". ",'AI Act Article'!E20)</f>
        <v>17.3. Existing QMS by sectoral regulations</v>
      </c>
      <c r="C21" s="82"/>
      <c r="D21" s="82"/>
      <c r="E21" s="82"/>
      <c r="F21" s="82"/>
      <c r="G21" s="82"/>
      <c r="H21" s="82"/>
      <c r="I21" s="82"/>
      <c r="J21" s="82"/>
      <c r="K21" s="82"/>
      <c r="L21" s="82"/>
      <c r="M21" s="82"/>
      <c r="N21" s="82"/>
      <c r="O21" s="82"/>
      <c r="P21" s="82"/>
      <c r="Q21" s="82"/>
      <c r="R21" s="82"/>
      <c r="S21" s="44"/>
      <c r="T21" s="44"/>
      <c r="U21" s="44"/>
    </row>
    <row r="22" spans="1:21" s="43" customFormat="1" x14ac:dyDescent="0.3">
      <c r="B22" s="90" t="str">
        <f>CONCATENATE('AI Act Article'!C21,". ",'AI Act Article'!E21)</f>
        <v>17.4. QMS in financial institutions</v>
      </c>
      <c r="C22" s="82"/>
      <c r="D22" s="82"/>
      <c r="E22" s="82"/>
      <c r="F22" s="82"/>
      <c r="G22" s="82"/>
      <c r="H22" s="82"/>
      <c r="I22" s="82"/>
      <c r="J22" s="82"/>
      <c r="K22" s="82"/>
      <c r="L22" s="82"/>
      <c r="M22" s="82"/>
      <c r="N22" s="82"/>
      <c r="O22" s="82"/>
      <c r="P22" s="82"/>
      <c r="Q22" s="82"/>
      <c r="R22" s="82"/>
    </row>
    <row r="23" spans="1:21" s="43" customFormat="1" x14ac:dyDescent="0.3"/>
    <row r="24" spans="1:21" s="43" customFormat="1" x14ac:dyDescent="0.3"/>
    <row r="25" spans="1:21" s="43" customFormat="1" x14ac:dyDescent="0.3"/>
    <row r="26" spans="1:21" s="43" customFormat="1" x14ac:dyDescent="0.3"/>
    <row r="27" spans="1:21" s="43" customFormat="1" x14ac:dyDescent="0.3"/>
    <row r="28" spans="1:21" s="43" customFormat="1" x14ac:dyDescent="0.3"/>
    <row r="29" spans="1:21" s="43" customFormat="1" x14ac:dyDescent="0.3"/>
    <row r="30" spans="1:21" s="43" customFormat="1" x14ac:dyDescent="0.3"/>
    <row r="31" spans="1:21" s="43" customFormat="1" x14ac:dyDescent="0.3"/>
    <row r="32" spans="1:21" s="43" customFormat="1" x14ac:dyDescent="0.3"/>
    <row r="33" s="43" customFormat="1" x14ac:dyDescent="0.3"/>
    <row r="34" s="43" customFormat="1" x14ac:dyDescent="0.3"/>
    <row r="35" s="43" customFormat="1" x14ac:dyDescent="0.3"/>
    <row r="36" s="43" customFormat="1" x14ac:dyDescent="0.3"/>
    <row r="37" s="43" customFormat="1" x14ac:dyDescent="0.3"/>
    <row r="38" s="43" customFormat="1" x14ac:dyDescent="0.3"/>
    <row r="39" s="43" customFormat="1" x14ac:dyDescent="0.3"/>
    <row r="40" s="43" customFormat="1" x14ac:dyDescent="0.3"/>
    <row r="41" s="43" customFormat="1" x14ac:dyDescent="0.3"/>
    <row r="42" s="43" customFormat="1" x14ac:dyDescent="0.3"/>
    <row r="43" s="43" customFormat="1" x14ac:dyDescent="0.3"/>
    <row r="44" s="43" customFormat="1" x14ac:dyDescent="0.3"/>
    <row r="45" s="43" customFormat="1" x14ac:dyDescent="0.3"/>
    <row r="46" s="43" customFormat="1" x14ac:dyDescent="0.3"/>
    <row r="47" s="43" customFormat="1" x14ac:dyDescent="0.3"/>
    <row r="48" s="43" customFormat="1" x14ac:dyDescent="0.3"/>
    <row r="49" s="43" customFormat="1" x14ac:dyDescent="0.3"/>
    <row r="50" s="43" customFormat="1" x14ac:dyDescent="0.3"/>
    <row r="51" s="43" customFormat="1" x14ac:dyDescent="0.3"/>
    <row r="52" s="43" customFormat="1" x14ac:dyDescent="0.3"/>
    <row r="53" s="43" customFormat="1" x14ac:dyDescent="0.3"/>
    <row r="54" s="43" customFormat="1" x14ac:dyDescent="0.3"/>
    <row r="55" s="43" customFormat="1" x14ac:dyDescent="0.3"/>
    <row r="56" s="43" customFormat="1" x14ac:dyDescent="0.3"/>
    <row r="57" s="43" customFormat="1" x14ac:dyDescent="0.3"/>
    <row r="58" s="43" customFormat="1" x14ac:dyDescent="0.3"/>
    <row r="59" s="43" customFormat="1" x14ac:dyDescent="0.3"/>
    <row r="60" s="43" customFormat="1" x14ac:dyDescent="0.3"/>
    <row r="61" s="43" customFormat="1" x14ac:dyDescent="0.3"/>
    <row r="62" s="43" customFormat="1" x14ac:dyDescent="0.3"/>
    <row r="63" s="43" customFormat="1" x14ac:dyDescent="0.3"/>
    <row r="64" s="43" customFormat="1" x14ac:dyDescent="0.3"/>
    <row r="65" s="43" customFormat="1" x14ac:dyDescent="0.3"/>
    <row r="66" s="43" customFormat="1" x14ac:dyDescent="0.3"/>
    <row r="67" s="43" customFormat="1" x14ac:dyDescent="0.3"/>
    <row r="68" s="43" customFormat="1" x14ac:dyDescent="0.3"/>
    <row r="69" s="43" customFormat="1" x14ac:dyDescent="0.3"/>
    <row r="70" s="43" customFormat="1" x14ac:dyDescent="0.3"/>
  </sheetData>
  <sheetProtection algorithmName="SHA-512" hashValue="riioWBoJJsqFwXByhcjGiitWRjvqUgl/iyWyRH9TlZ1qYvi7xjAaVxMStluIDqaxQQ7fQbHJgUthRdNC8efaiA==" saltValue="FplQapivEilMHxpFsHuX/A==" spinCount="100000" sheet="1" objects="1" scenarios="1"/>
  <mergeCells count="2">
    <mergeCell ref="B2:R2"/>
    <mergeCell ref="C4:R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88671875" defaultRowHeight="14.4" x14ac:dyDescent="0.3"/>
  <cols>
    <col min="1" max="1" width="73.5546875" bestFit="1" customWidth="1"/>
  </cols>
  <sheetData>
    <row r="1" spans="1:3" x14ac:dyDescent="0.3">
      <c r="A1" t="s">
        <v>56</v>
      </c>
      <c r="B1" t="s">
        <v>37</v>
      </c>
      <c r="C1" t="s">
        <v>57</v>
      </c>
    </row>
    <row r="2" spans="1:3" x14ac:dyDescent="0.3">
      <c r="A2" s="15"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topLeftCell="A2" zoomScale="70" zoomScaleNormal="70" workbookViewId="0">
      <selection activeCell="Q3" sqref="Q3"/>
    </sheetView>
  </sheetViews>
  <sheetFormatPr defaultColWidth="11.5546875" defaultRowHeight="13.8" x14ac:dyDescent="0.3"/>
  <cols>
    <col min="1" max="1" width="8.6640625" style="2" customWidth="1"/>
    <col min="2" max="2" width="8.6640625" style="2" hidden="1" customWidth="1"/>
    <col min="3" max="3" width="8.6640625" style="2" customWidth="1"/>
    <col min="4" max="4" width="65.44140625" style="2" bestFit="1" customWidth="1"/>
    <col min="5" max="5" width="14.5546875" style="2" hidden="1" customWidth="1"/>
    <col min="6" max="6" width="12.88671875" style="2" customWidth="1"/>
    <col min="7" max="7" width="53.5546875" style="41" customWidth="1"/>
    <col min="8" max="8" width="15.109375" style="2" customWidth="1"/>
    <col min="9" max="9" width="38.44140625" style="2" bestFit="1" customWidth="1"/>
    <col min="10" max="10" width="21.5546875" style="2" bestFit="1" customWidth="1"/>
    <col min="11" max="11" width="27" style="2" bestFit="1" customWidth="1"/>
    <col min="12" max="12" width="33.5546875" style="2" hidden="1" customWidth="1"/>
    <col min="13" max="13" width="27.44140625" style="2" hidden="1" customWidth="1"/>
    <col min="14" max="14" width="33.5546875" style="2" hidden="1" customWidth="1"/>
    <col min="15" max="15" width="36.5546875" style="2" hidden="1" customWidth="1"/>
    <col min="16" max="16" width="31.5546875" style="2" hidden="1" customWidth="1"/>
    <col min="17" max="17" width="21" style="2" bestFit="1" customWidth="1"/>
    <col min="18" max="18" width="34.109375" style="2" customWidth="1"/>
    <col min="19" max="16384" width="11.5546875" style="2"/>
  </cols>
  <sheetData>
    <row r="2" spans="2:29" s="1" customFormat="1" ht="94.35" customHeight="1" x14ac:dyDescent="0.3">
      <c r="B2" s="130" t="s">
        <v>213</v>
      </c>
      <c r="C2" s="141"/>
      <c r="D2" s="141"/>
      <c r="E2" s="141"/>
      <c r="F2" s="141"/>
      <c r="G2" s="141"/>
      <c r="H2" s="141"/>
      <c r="I2" s="141"/>
      <c r="J2" s="141"/>
      <c r="K2" s="141"/>
      <c r="L2" s="7"/>
      <c r="M2" s="7"/>
      <c r="N2" s="7"/>
      <c r="O2" s="7"/>
      <c r="P2" s="7"/>
      <c r="Q2" s="7"/>
      <c r="R2" s="7"/>
      <c r="S2" s="7"/>
      <c r="T2" s="7"/>
      <c r="U2" s="7"/>
      <c r="V2" s="7"/>
      <c r="W2" s="7"/>
      <c r="X2" s="7"/>
      <c r="Y2" s="7"/>
      <c r="Z2" s="7"/>
      <c r="AA2" s="7"/>
      <c r="AB2" s="7"/>
      <c r="AC2" s="7"/>
    </row>
    <row r="3" spans="2:29" s="6" customFormat="1" ht="14.1" customHeight="1" x14ac:dyDescent="0.3">
      <c r="C3" s="5"/>
      <c r="D3" s="5"/>
      <c r="E3" s="5"/>
      <c r="F3" s="5"/>
      <c r="G3" s="5"/>
      <c r="H3" s="5"/>
      <c r="I3" s="5"/>
      <c r="J3" s="5"/>
      <c r="K3" s="5"/>
      <c r="L3" s="5"/>
      <c r="M3" s="5"/>
      <c r="N3" s="5"/>
      <c r="O3" s="5"/>
      <c r="P3" s="5"/>
      <c r="Q3" s="5"/>
      <c r="R3" s="5"/>
      <c r="S3" s="5"/>
      <c r="T3" s="5"/>
      <c r="U3" s="5"/>
      <c r="V3" s="5"/>
      <c r="W3" s="5"/>
      <c r="X3" s="5"/>
      <c r="Y3" s="5"/>
    </row>
    <row r="4" spans="2:29" ht="26.4" x14ac:dyDescent="0.3">
      <c r="B4" s="29" t="s">
        <v>21</v>
      </c>
      <c r="C4" s="92" t="str">
        <f>'AI Act Article'!C4</f>
        <v xml:space="preserve">Section </v>
      </c>
      <c r="D4" s="93" t="s">
        <v>167</v>
      </c>
      <c r="E4" s="92" t="s">
        <v>36</v>
      </c>
      <c r="F4" s="92" t="s">
        <v>222</v>
      </c>
      <c r="G4" s="93" t="s">
        <v>218</v>
      </c>
      <c r="H4" s="93" t="s">
        <v>219</v>
      </c>
      <c r="I4" s="92" t="s">
        <v>168</v>
      </c>
      <c r="J4" s="92" t="s">
        <v>169</v>
      </c>
      <c r="K4" s="92" t="s">
        <v>170</v>
      </c>
      <c r="L4" s="24" t="e">
        <f>'Autoeval MG'!#REF!</f>
        <v>#REF!</v>
      </c>
      <c r="M4" s="24" t="e">
        <f>'Autoeval MG'!#REF!</f>
        <v>#REF!</v>
      </c>
      <c r="N4" s="24" t="e">
        <f>'Autoeval MG'!#REF!</f>
        <v>#REF!</v>
      </c>
      <c r="O4" s="24" t="e">
        <f>'Autoeval MG'!#REF!</f>
        <v>#REF!</v>
      </c>
      <c r="P4" s="24" t="e">
        <f>'Autoeval MG'!#REF!</f>
        <v>#REF!</v>
      </c>
    </row>
    <row r="5" spans="2:29" ht="14.4" x14ac:dyDescent="0.3">
      <c r="B5" s="23"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94"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94"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94" t="e" cm="1" vm="1">
        <f t="array" aca="1" ref="E5" ca="1">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#VALUE!</v>
      </c>
      <c r="F5" s="94" t="str" cm="1">
        <f t="array" ref="F5">_xlfn.LET(
    _xlpm.col, helper_flat_table_MA!B2:B1000,
    IFERROR(_xlfn._xlws.FILTER(_xlpm.col, _xlpm.col &lt;&gt; ""), "")
)</f>
        <v/>
      </c>
      <c r="G5" s="95"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96"/>
      <c r="I5" s="97"/>
      <c r="J5" s="98" t="str">
        <f>IF(I5="",'Aux Tables'!$B$37,'Aux Tables'!$B$38)</f>
        <v>00. Pending Diagnosis</v>
      </c>
      <c r="K5" s="98" t="str">
        <f>IF(I5="","Pendiente de evaluación",VLOOKUP(I5,'Aux Tables'!$B$23:$C$30,2))</f>
        <v>Pendiente de evaluación</v>
      </c>
      <c r="L5" s="3"/>
      <c r="M5" s="27" t="str">
        <f>IF(L5&lt;&gt;"",'Aux Tables'!$B$42,'Aux Tables'!$B$41)</f>
        <v>00. Pending contribution</v>
      </c>
      <c r="N5" s="3"/>
      <c r="O5" s="3" t="s">
        <v>60</v>
      </c>
      <c r="P5" s="3"/>
    </row>
    <row r="6" spans="2:29" ht="14.4" x14ac:dyDescent="0.3">
      <c r="B6" s="23" t="str">
        <v/>
      </c>
      <c r="C6" s="94"/>
      <c r="D6" s="94"/>
      <c r="E6" s="94"/>
      <c r="F6" s="94"/>
      <c r="G6" s="95" t="str">
        <v/>
      </c>
      <c r="H6" s="96"/>
      <c r="I6" s="97"/>
      <c r="J6" s="98" t="str">
        <f>IF(I6="",'Aux Tables'!$B$37,'Aux Tables'!$B$38)</f>
        <v>00. Pending Diagnosis</v>
      </c>
      <c r="K6" s="98" t="str">
        <f>IF(I6="","Pendiente de evaluación",VLOOKUP(I6,'Aux Tables'!$B$23:$C$30,2))</f>
        <v>Pendiente de evaluación</v>
      </c>
      <c r="L6" s="3"/>
      <c r="M6" s="27" t="str">
        <f>IF(L6&lt;&gt;"",'Aux Tables'!$B$42,'Aux Tables'!$B$41)</f>
        <v>00. Pending contribution</v>
      </c>
      <c r="N6" s="3"/>
      <c r="O6" s="3" t="s">
        <v>60</v>
      </c>
      <c r="P6" s="3"/>
    </row>
    <row r="7" spans="2:29" ht="14.4" x14ac:dyDescent="0.3">
      <c r="B7" s="23" t="str">
        <v/>
      </c>
      <c r="C7" s="94"/>
      <c r="D7" s="94"/>
      <c r="E7" s="94" t="s">
        <v>61</v>
      </c>
      <c r="F7" s="94"/>
      <c r="G7" s="95" t="str">
        <v/>
      </c>
      <c r="H7" s="96"/>
      <c r="I7" s="97"/>
      <c r="J7" s="98" t="str">
        <f>IF(I7="",'Aux Tables'!$B$37,'Aux Tables'!$B$38)</f>
        <v>00. Pending Diagnosis</v>
      </c>
      <c r="K7" s="98" t="str">
        <f>IF(I7="","Pendiente de evaluación",VLOOKUP(I7,'Aux Tables'!$B$23:$C$30,2))</f>
        <v>Pendiente de evaluación</v>
      </c>
      <c r="L7" s="3"/>
      <c r="M7" s="27" t="str">
        <f>IF(L7&lt;&gt;"",'Aux Tables'!$B$42,'Aux Tables'!$B$41)</f>
        <v>00. Pending contribution</v>
      </c>
      <c r="N7" s="3"/>
      <c r="O7" s="3" t="s">
        <v>60</v>
      </c>
      <c r="P7" s="3"/>
    </row>
    <row r="8" spans="2:29" ht="14.4" x14ac:dyDescent="0.3">
      <c r="B8" s="23" t="str">
        <v/>
      </c>
      <c r="C8" s="94"/>
      <c r="D8" s="94"/>
      <c r="E8" s="94"/>
      <c r="F8" s="94"/>
      <c r="G8" s="95" t="str">
        <v/>
      </c>
      <c r="H8" s="96"/>
      <c r="I8" s="97"/>
      <c r="J8" s="98" t="str">
        <f>IF(I8="",'Aux Tables'!$B$37,'Aux Tables'!$B$38)</f>
        <v>00. Pending Diagnosis</v>
      </c>
      <c r="K8" s="98" t="str">
        <f>IF(I8="","Pendiente de evaluación",VLOOKUP(I8,'Aux Tables'!$B$23:$C$30,2))</f>
        <v>Pendiente de evaluación</v>
      </c>
      <c r="L8" s="3"/>
      <c r="M8" s="27" t="str">
        <f>IF(L8&lt;&gt;"",'Aux Tables'!$B$42,'Aux Tables'!$B$41)</f>
        <v>00. Pending contribution</v>
      </c>
      <c r="N8" s="3"/>
      <c r="O8" s="3" t="s">
        <v>60</v>
      </c>
      <c r="P8" s="3"/>
    </row>
    <row r="9" spans="2:29" ht="14.4" x14ac:dyDescent="0.3">
      <c r="B9" s="23" t="str">
        <v/>
      </c>
      <c r="C9" s="94"/>
      <c r="D9" s="94"/>
      <c r="E9" s="94"/>
      <c r="F9" s="94"/>
      <c r="G9" s="95" t="str">
        <v/>
      </c>
      <c r="H9" s="96"/>
      <c r="I9" s="97"/>
      <c r="J9" s="98" t="str">
        <f>IF(I9="",'Aux Tables'!$B$37,'Aux Tables'!$B$38)</f>
        <v>00. Pending Diagnosis</v>
      </c>
      <c r="K9" s="98" t="str">
        <f>IF(I9="","Pendiente de evaluación",VLOOKUP(I9,'Aux Tables'!$B$23:$C$30,2))</f>
        <v>Pendiente de evaluación</v>
      </c>
      <c r="L9" s="3"/>
      <c r="M9" s="27" t="str">
        <f>IF(L9&lt;&gt;"",'Aux Tables'!$B$42,'Aux Tables'!$B$41)</f>
        <v>00. Pending contribution</v>
      </c>
      <c r="N9" s="3"/>
      <c r="O9" s="3" t="s">
        <v>60</v>
      </c>
      <c r="P9" s="3"/>
    </row>
    <row r="10" spans="2:29" ht="14.4" x14ac:dyDescent="0.3">
      <c r="B10" s="23" t="str">
        <v/>
      </c>
      <c r="C10" s="94"/>
      <c r="D10" s="94"/>
      <c r="E10" s="94"/>
      <c r="F10" s="94"/>
      <c r="G10" s="95" t="str">
        <v/>
      </c>
      <c r="H10" s="96"/>
      <c r="I10" s="97"/>
      <c r="J10" s="98" t="str">
        <f>IF(I10="",'Aux Tables'!$B$37,'Aux Tables'!$B$38)</f>
        <v>00. Pending Diagnosis</v>
      </c>
      <c r="K10" s="98" t="str">
        <f>IF(I10="","Pendiente de evaluación",VLOOKUP(I10,'Aux Tables'!$B$23:$C$30,2))</f>
        <v>Pendiente de evaluación</v>
      </c>
      <c r="L10" s="3"/>
      <c r="M10" s="27" t="str">
        <f>IF(L10&lt;&gt;"",'Aux Tables'!$B$42,'Aux Tables'!$B$41)</f>
        <v>00. Pending contribution</v>
      </c>
      <c r="N10" s="3"/>
      <c r="O10" s="3" t="s">
        <v>60</v>
      </c>
      <c r="P10" s="3"/>
    </row>
    <row r="11" spans="2:29" ht="14.4" x14ac:dyDescent="0.3">
      <c r="B11" s="23" t="str">
        <v/>
      </c>
      <c r="C11" s="94"/>
      <c r="D11" s="94"/>
      <c r="E11" s="94"/>
      <c r="F11" s="94"/>
      <c r="G11" s="95" t="str">
        <v/>
      </c>
      <c r="H11" s="96"/>
      <c r="I11" s="97"/>
      <c r="J11" s="98" t="str">
        <f>IF(I11="",'Aux Tables'!$B$37,'Aux Tables'!$B$38)</f>
        <v>00. Pending Diagnosis</v>
      </c>
      <c r="K11" s="98" t="str">
        <f>IF(I11="","Pendiente de evaluación",VLOOKUP(I11,'Aux Tables'!$B$23:$C$30,2))</f>
        <v>Pendiente de evaluación</v>
      </c>
      <c r="L11" s="3"/>
      <c r="M11" s="27" t="str">
        <f>IF(L11&lt;&gt;"",'Aux Tables'!$B$42,'Aux Tables'!$B$41)</f>
        <v>00. Pending contribution</v>
      </c>
      <c r="N11" s="3"/>
      <c r="O11" s="3" t="s">
        <v>60</v>
      </c>
      <c r="P11" s="3"/>
    </row>
    <row r="12" spans="2:29" ht="14.4" x14ac:dyDescent="0.3">
      <c r="B12" s="23" t="str">
        <v/>
      </c>
      <c r="C12" s="94"/>
      <c r="D12" s="94"/>
      <c r="E12" s="94"/>
      <c r="F12" s="94"/>
      <c r="G12" s="95" t="str">
        <v/>
      </c>
      <c r="H12" s="96"/>
      <c r="I12" s="97"/>
      <c r="J12" s="98" t="str">
        <f>IF(I12="",'Aux Tables'!$B$37,'Aux Tables'!$B$38)</f>
        <v>00. Pending Diagnosis</v>
      </c>
      <c r="K12" s="98" t="str">
        <f>IF(I12="","Pendiente de evaluación",VLOOKUP(I12,'Aux Tables'!$B$23:$C$30,2))</f>
        <v>Pendiente de evaluación</v>
      </c>
      <c r="L12" s="3"/>
      <c r="M12" s="27" t="str">
        <f>IF(L12&lt;&gt;"",'Aux Tables'!$B$42,'Aux Tables'!$B$41)</f>
        <v>00. Pending contribution</v>
      </c>
      <c r="N12" s="3"/>
      <c r="O12" s="3" t="s">
        <v>60</v>
      </c>
      <c r="P12" s="3"/>
    </row>
    <row r="13" spans="2:29" ht="14.4" x14ac:dyDescent="0.3">
      <c r="B13" s="23" t="str">
        <v/>
      </c>
      <c r="C13" s="94"/>
      <c r="D13" s="94"/>
      <c r="E13" s="94"/>
      <c r="F13" s="94"/>
      <c r="G13" s="95" t="str">
        <v/>
      </c>
      <c r="H13" s="96"/>
      <c r="I13" s="97"/>
      <c r="J13" s="98" t="str">
        <f>IF(I13="",'Aux Tables'!$B$37,'Aux Tables'!$B$38)</f>
        <v>00. Pending Diagnosis</v>
      </c>
      <c r="K13" s="98" t="str">
        <f>IF(I13="","Pendiente de evaluación",VLOOKUP(I13,'Aux Tables'!$B$23:$C$30,2))</f>
        <v>Pendiente de evaluación</v>
      </c>
      <c r="L13" s="3"/>
      <c r="M13" s="27"/>
      <c r="N13" s="3"/>
      <c r="O13" s="3"/>
      <c r="P13" s="3"/>
    </row>
    <row r="14" spans="2:29" ht="14.4" x14ac:dyDescent="0.3">
      <c r="B14" s="23" t="str">
        <v/>
      </c>
      <c r="C14" s="94"/>
      <c r="D14" s="94"/>
      <c r="E14" s="94"/>
      <c r="F14" s="94"/>
      <c r="G14" s="95" t="str">
        <v/>
      </c>
      <c r="H14" s="96"/>
      <c r="I14" s="97"/>
      <c r="J14" s="98" t="str">
        <f>IF(I14="",'Aux Tables'!$B$37,'Aux Tables'!$B$38)</f>
        <v>00. Pending Diagnosis</v>
      </c>
      <c r="K14" s="98" t="str">
        <f>IF(I14="","Pendiente de evaluación",VLOOKUP(I14,'Aux Tables'!$B$23:$C$30,2))</f>
        <v>Pendiente de evaluación</v>
      </c>
      <c r="L14" s="3"/>
      <c r="M14" s="27"/>
      <c r="N14" s="3"/>
      <c r="O14" s="3"/>
      <c r="P14" s="3"/>
    </row>
    <row r="15" spans="2:29" ht="14.4" x14ac:dyDescent="0.3">
      <c r="B15" s="23" t="str">
        <v/>
      </c>
      <c r="C15" s="94"/>
      <c r="D15" s="94"/>
      <c r="E15" s="94"/>
      <c r="F15" s="94"/>
      <c r="G15" s="95" t="str">
        <v/>
      </c>
      <c r="H15" s="96"/>
      <c r="I15" s="97"/>
      <c r="J15" s="98" t="str">
        <f>IF(I15="",'Aux Tables'!$B$37,'Aux Tables'!$B$38)</f>
        <v>00. Pending Diagnosis</v>
      </c>
      <c r="K15" s="98" t="str">
        <f>IF(I15="","Pendiente de evaluación",VLOOKUP(I15,'Aux Tables'!$B$23:$C$30,2))</f>
        <v>Pendiente de evaluación</v>
      </c>
      <c r="L15" s="3"/>
      <c r="M15" s="27"/>
      <c r="N15" s="3"/>
      <c r="O15" s="3"/>
      <c r="P15" s="3"/>
    </row>
    <row r="16" spans="2:29" ht="14.4" x14ac:dyDescent="0.3">
      <c r="B16" s="23" t="str">
        <v/>
      </c>
      <c r="C16" s="94"/>
      <c r="D16" s="94"/>
      <c r="E16" s="94"/>
      <c r="F16" s="94"/>
      <c r="G16" s="95" t="str">
        <v/>
      </c>
      <c r="H16" s="96"/>
      <c r="I16" s="97"/>
      <c r="J16" s="98" t="str">
        <f>IF(I16="",'Aux Tables'!$B$37,'Aux Tables'!$B$38)</f>
        <v>00. Pending Diagnosis</v>
      </c>
      <c r="K16" s="98" t="str">
        <f>IF(I16="","Pendiente de evaluación",VLOOKUP(I16,'Aux Tables'!$B$23:$C$30,2))</f>
        <v>Pendiente de evaluación</v>
      </c>
      <c r="L16" s="3"/>
      <c r="M16" s="27"/>
      <c r="N16" s="3"/>
      <c r="O16" s="3"/>
      <c r="P16" s="3"/>
    </row>
    <row r="17" spans="2:16" ht="14.4" x14ac:dyDescent="0.3">
      <c r="B17" s="23" t="str">
        <v/>
      </c>
      <c r="C17" s="94"/>
      <c r="D17" s="94"/>
      <c r="E17" s="94"/>
      <c r="F17" s="94"/>
      <c r="G17" s="95" t="str">
        <v/>
      </c>
      <c r="H17" s="96"/>
      <c r="I17" s="97"/>
      <c r="J17" s="98" t="str">
        <f>IF(I17="",'Aux Tables'!$B$37,'Aux Tables'!$B$38)</f>
        <v>00. Pending Diagnosis</v>
      </c>
      <c r="K17" s="98" t="str">
        <f>IF(I17="","Pendiente de evaluación",VLOOKUP(I17,'Aux Tables'!$B$23:$C$30,2))</f>
        <v>Pendiente de evaluación</v>
      </c>
      <c r="L17" s="3"/>
      <c r="M17" s="27"/>
      <c r="N17" s="3"/>
      <c r="O17" s="3"/>
      <c r="P17" s="3"/>
    </row>
    <row r="18" spans="2:16" ht="14.4" x14ac:dyDescent="0.3">
      <c r="B18" s="23" t="str">
        <v/>
      </c>
      <c r="C18" s="94"/>
      <c r="D18" s="94"/>
      <c r="E18" s="94"/>
      <c r="F18" s="94"/>
      <c r="G18" s="95" t="str">
        <v/>
      </c>
      <c r="H18" s="96"/>
      <c r="I18" s="97"/>
      <c r="J18" s="98" t="str">
        <f>IF(I18="",'Aux Tables'!$B$37,'Aux Tables'!$B$38)</f>
        <v>00. Pending Diagnosis</v>
      </c>
      <c r="K18" s="98" t="str">
        <f>IF(I18="","Pendiente de evaluación",VLOOKUP(I18,'Aux Tables'!$B$23:$C$30,2))</f>
        <v>Pendiente de evaluación</v>
      </c>
      <c r="L18" s="3"/>
      <c r="M18" s="27"/>
      <c r="N18" s="3"/>
      <c r="O18" s="3"/>
      <c r="P18" s="3"/>
    </row>
    <row r="19" spans="2:16" ht="14.4" x14ac:dyDescent="0.3">
      <c r="B19" s="23" t="str">
        <v/>
      </c>
      <c r="C19" s="94"/>
      <c r="D19" s="94"/>
      <c r="E19" s="94"/>
      <c r="F19" s="94"/>
      <c r="G19" s="95" t="str">
        <v/>
      </c>
      <c r="H19" s="96"/>
      <c r="I19" s="97"/>
      <c r="J19" s="98" t="str">
        <f>IF(I19="",'Aux Tables'!$B$37,'Aux Tables'!$B$38)</f>
        <v>00. Pending Diagnosis</v>
      </c>
      <c r="K19" s="98" t="str">
        <f>IF(I19="","Pendiente de evaluación",VLOOKUP(I19,'Aux Tables'!$B$23:$C$30,2))</f>
        <v>Pendiente de evaluación</v>
      </c>
      <c r="L19" s="3"/>
      <c r="M19" s="27"/>
      <c r="N19" s="3"/>
      <c r="O19" s="3"/>
      <c r="P19" s="3"/>
    </row>
    <row r="20" spans="2:16" ht="14.4" x14ac:dyDescent="0.3">
      <c r="B20" s="23" t="str">
        <v/>
      </c>
      <c r="C20" s="94"/>
      <c r="D20" s="94"/>
      <c r="E20" s="94"/>
      <c r="F20" s="94"/>
      <c r="G20" s="95" t="str">
        <v/>
      </c>
      <c r="H20" s="96"/>
      <c r="I20" s="97"/>
      <c r="J20" s="98" t="str">
        <f>IF(I20="",'Aux Tables'!$B$37,'Aux Tables'!$B$38)</f>
        <v>00. Pending Diagnosis</v>
      </c>
      <c r="K20" s="98" t="str">
        <f>IF(I20="","Pendiente de evaluación",VLOOKUP(I20,'Aux Tables'!$B$23:$C$30,2))</f>
        <v>Pendiente de evaluación</v>
      </c>
      <c r="L20" s="3"/>
      <c r="M20" s="27"/>
      <c r="N20" s="3"/>
      <c r="O20" s="3"/>
      <c r="P20" s="3"/>
    </row>
    <row r="21" spans="2:16" ht="14.4" x14ac:dyDescent="0.3">
      <c r="B21" s="23" t="str">
        <v/>
      </c>
      <c r="C21" s="94"/>
      <c r="D21" s="94"/>
      <c r="E21" s="94"/>
      <c r="F21" s="94"/>
      <c r="G21" s="95" t="str">
        <v/>
      </c>
      <c r="H21" s="96"/>
      <c r="I21" s="97"/>
      <c r="J21" s="98" t="str">
        <f>IF(I21="",'Aux Tables'!$B$37,'Aux Tables'!$B$38)</f>
        <v>00. Pending Diagnosis</v>
      </c>
      <c r="K21" s="98" t="str">
        <f>IF(I21="","Pendiente de evaluación",VLOOKUP(I21,'Aux Tables'!$B$23:$C$30,2))</f>
        <v>Pendiente de evaluación</v>
      </c>
      <c r="L21" s="3"/>
      <c r="M21" s="27"/>
      <c r="N21" s="3"/>
      <c r="O21" s="3"/>
      <c r="P21" s="3"/>
    </row>
    <row r="22" spans="2:16" ht="14.4" x14ac:dyDescent="0.3">
      <c r="B22" s="23" t="str">
        <v/>
      </c>
      <c r="C22" s="94"/>
      <c r="D22" s="94"/>
      <c r="E22" s="94"/>
      <c r="F22" s="94"/>
      <c r="G22" s="95" t="str">
        <v/>
      </c>
      <c r="H22" s="96"/>
      <c r="I22" s="97"/>
      <c r="J22" s="98" t="str">
        <f>IF(I22="",'Aux Tables'!$B$37,'Aux Tables'!$B$38)</f>
        <v>00. Pending Diagnosis</v>
      </c>
      <c r="K22" s="98" t="str">
        <f>IF(I22="","Pendiente de evaluación",VLOOKUP(I22,'Aux Tables'!$B$23:$C$30,2))</f>
        <v>Pendiente de evaluación</v>
      </c>
      <c r="L22" s="3"/>
      <c r="M22" s="27"/>
      <c r="N22" s="3"/>
      <c r="O22" s="3"/>
      <c r="P22" s="3"/>
    </row>
    <row r="23" spans="2:16" ht="14.4" x14ac:dyDescent="0.3">
      <c r="B23" s="23" t="str">
        <v/>
      </c>
      <c r="C23" s="94"/>
      <c r="D23" s="94"/>
      <c r="E23" s="94"/>
      <c r="F23" s="94"/>
      <c r="G23" s="95" t="str">
        <v/>
      </c>
      <c r="H23" s="96"/>
      <c r="I23" s="97"/>
      <c r="J23" s="98" t="str">
        <f>IF(I23="",'Aux Tables'!$B$37,'Aux Tables'!$B$38)</f>
        <v>00. Pending Diagnosis</v>
      </c>
      <c r="K23" s="98" t="str">
        <f>IF(I23="","Pendiente de evaluación",VLOOKUP(I23,'Aux Tables'!$B$23:$C$30,2))</f>
        <v>Pendiente de evaluación</v>
      </c>
      <c r="L23" s="3"/>
      <c r="M23" s="27"/>
      <c r="N23" s="3"/>
      <c r="O23" s="3"/>
      <c r="P23" s="3"/>
    </row>
    <row r="24" spans="2:16" ht="14.4" x14ac:dyDescent="0.3">
      <c r="B24" s="23" t="str">
        <v/>
      </c>
      <c r="C24" s="94"/>
      <c r="D24" s="94"/>
      <c r="E24" s="94"/>
      <c r="F24" s="94"/>
      <c r="G24" s="95" t="str">
        <v/>
      </c>
      <c r="H24" s="96"/>
      <c r="I24" s="97"/>
      <c r="J24" s="98" t="str">
        <f>IF(I24="",'Aux Tables'!$B$37,'Aux Tables'!$B$38)</f>
        <v>00. Pending Diagnosis</v>
      </c>
      <c r="K24" s="98" t="str">
        <f>IF(I24="","Pendiente de evaluación",VLOOKUP(I24,'Aux Tables'!$B$23:$C$30,2))</f>
        <v>Pendiente de evaluación</v>
      </c>
      <c r="L24" s="3"/>
      <c r="M24" s="27"/>
      <c r="N24" s="3"/>
      <c r="O24" s="3"/>
      <c r="P24" s="3"/>
    </row>
    <row r="25" spans="2:16" ht="14.4" x14ac:dyDescent="0.3">
      <c r="B25" s="23" t="str">
        <v/>
      </c>
      <c r="C25" s="94"/>
      <c r="D25" s="94"/>
      <c r="E25" s="94"/>
      <c r="F25" s="94"/>
      <c r="G25" s="95" t="str">
        <v/>
      </c>
      <c r="H25" s="96"/>
      <c r="I25" s="97"/>
      <c r="J25" s="98" t="str">
        <f>IF(I25="",'Aux Tables'!$B$37,'Aux Tables'!$B$38)</f>
        <v>00. Pending Diagnosis</v>
      </c>
      <c r="K25" s="98" t="str">
        <f>IF(I25="","Pendiente de evaluación",VLOOKUP(I25,'Aux Tables'!$B$23:$C$30,2))</f>
        <v>Pendiente de evaluación</v>
      </c>
      <c r="L25" s="3"/>
      <c r="M25" s="27"/>
      <c r="N25" s="3"/>
      <c r="O25" s="3"/>
      <c r="P25" s="3"/>
    </row>
    <row r="26" spans="2:16" ht="14.4" x14ac:dyDescent="0.3">
      <c r="B26" s="23" t="str">
        <v/>
      </c>
      <c r="C26" s="94"/>
      <c r="D26" s="94"/>
      <c r="E26" s="94"/>
      <c r="F26" s="94"/>
      <c r="G26" s="95" t="str">
        <v/>
      </c>
      <c r="H26" s="96"/>
      <c r="I26" s="97"/>
      <c r="J26" s="98" t="str">
        <f>IF(I26="",'Aux Tables'!$B$37,'Aux Tables'!$B$38)</f>
        <v>00. Pending Diagnosis</v>
      </c>
      <c r="K26" s="98" t="str">
        <f>IF(I26="","Pendiente de evaluación",VLOOKUP(I26,'Aux Tables'!$B$23:$C$30,2))</f>
        <v>Pendiente de evaluación</v>
      </c>
      <c r="L26" s="3"/>
      <c r="M26" s="27"/>
      <c r="N26" s="3"/>
      <c r="O26" s="3"/>
      <c r="P26" s="3"/>
    </row>
    <row r="27" spans="2:16" ht="14.4" x14ac:dyDescent="0.3">
      <c r="B27" s="23" t="str">
        <v/>
      </c>
      <c r="C27" s="94"/>
      <c r="D27" s="94"/>
      <c r="E27" s="94"/>
      <c r="F27" s="94"/>
      <c r="G27" s="95" t="str">
        <v/>
      </c>
      <c r="H27" s="96"/>
      <c r="I27" s="97"/>
      <c r="J27" s="98" t="str">
        <f>IF(I27="",'Aux Tables'!$B$37,'Aux Tables'!$B$38)</f>
        <v>00. Pending Diagnosis</v>
      </c>
      <c r="K27" s="98" t="str">
        <f>IF(I27="","Pendiente de evaluación",VLOOKUP(I27,'Aux Tables'!$B$23:$C$30,2))</f>
        <v>Pendiente de evaluación</v>
      </c>
      <c r="L27" s="3"/>
      <c r="M27" s="27"/>
      <c r="N27" s="3"/>
      <c r="O27" s="3"/>
      <c r="P27" s="3"/>
    </row>
    <row r="28" spans="2:16" ht="14.4" x14ac:dyDescent="0.3">
      <c r="B28" s="23" t="str">
        <v/>
      </c>
      <c r="C28" s="94"/>
      <c r="D28" s="94"/>
      <c r="E28" s="94"/>
      <c r="F28" s="94"/>
      <c r="G28" s="95" t="str">
        <v/>
      </c>
      <c r="H28" s="96"/>
      <c r="I28" s="97"/>
      <c r="J28" s="98" t="str">
        <f>IF(I28="",'Aux Tables'!$B$37,'Aux Tables'!$B$38)</f>
        <v>00. Pending Diagnosis</v>
      </c>
      <c r="K28" s="98" t="str">
        <f>IF(I28="","Pendiente de evaluación",VLOOKUP(I28,'Aux Tables'!$B$23:$C$30,2))</f>
        <v>Pendiente de evaluación</v>
      </c>
      <c r="L28" s="3"/>
      <c r="M28" s="27"/>
      <c r="N28" s="3"/>
      <c r="O28" s="3"/>
      <c r="P28" s="3"/>
    </row>
    <row r="29" spans="2:16" ht="14.4" x14ac:dyDescent="0.3">
      <c r="B29" s="23" t="str">
        <v/>
      </c>
      <c r="C29" s="94"/>
      <c r="D29" s="94"/>
      <c r="E29" s="94"/>
      <c r="F29" s="94"/>
      <c r="G29" s="95" t="str">
        <v/>
      </c>
      <c r="H29" s="96"/>
      <c r="I29" s="97"/>
      <c r="J29" s="98" t="str">
        <f>IF(I29="",'Aux Tables'!$B$37,'Aux Tables'!$B$38)</f>
        <v>00. Pending Diagnosis</v>
      </c>
      <c r="K29" s="98" t="str">
        <f>IF(I29="","Pendiente de evaluación",VLOOKUP(I29,'Aux Tables'!$B$23:$C$30,2))</f>
        <v>Pendiente de evaluación</v>
      </c>
      <c r="L29" s="3"/>
      <c r="M29" s="27"/>
      <c r="N29" s="3"/>
      <c r="O29" s="3"/>
      <c r="P29" s="3"/>
    </row>
    <row r="30" spans="2:16" ht="14.4" x14ac:dyDescent="0.3">
      <c r="B30" s="23" t="str">
        <v/>
      </c>
      <c r="C30" s="94"/>
      <c r="D30" s="94"/>
      <c r="E30" s="94"/>
      <c r="F30" s="94"/>
      <c r="G30" s="95" t="str">
        <v/>
      </c>
      <c r="H30" s="96"/>
      <c r="I30" s="97"/>
      <c r="J30" s="98" t="str">
        <f>IF(I30="",'Aux Tables'!$B$37,'Aux Tables'!$B$38)</f>
        <v>00. Pending Diagnosis</v>
      </c>
      <c r="K30" s="98" t="str">
        <f>IF(I30="","Pendiente de evaluación",VLOOKUP(I30,'Aux Tables'!$B$23:$C$30,2))</f>
        <v>Pendiente de evaluación</v>
      </c>
      <c r="L30" s="3"/>
      <c r="M30" s="27"/>
      <c r="N30" s="3"/>
      <c r="O30" s="3"/>
      <c r="P30" s="3"/>
    </row>
    <row r="31" spans="2:16" ht="14.4" x14ac:dyDescent="0.3">
      <c r="B31" s="23" t="str">
        <v/>
      </c>
      <c r="C31" s="94"/>
      <c r="D31" s="94"/>
      <c r="E31" s="94"/>
      <c r="F31" s="94"/>
      <c r="G31" s="95" t="str">
        <v/>
      </c>
      <c r="H31" s="96"/>
      <c r="I31" s="97"/>
      <c r="J31" s="98" t="str">
        <f>IF(I31="",'Aux Tables'!$B$37,'Aux Tables'!$B$38)</f>
        <v>00. Pending Diagnosis</v>
      </c>
      <c r="K31" s="98" t="str">
        <f>IF(I31="","Pendiente de evaluación",VLOOKUP(I31,'Aux Tables'!$B$23:$C$30,2))</f>
        <v>Pendiente de evaluación</v>
      </c>
      <c r="L31" s="3"/>
      <c r="M31" s="27"/>
      <c r="N31" s="3"/>
      <c r="O31" s="3"/>
      <c r="P31" s="3"/>
    </row>
    <row r="32" spans="2:16" ht="14.4" x14ac:dyDescent="0.3">
      <c r="B32" s="23" t="str">
        <v/>
      </c>
      <c r="C32" s="94"/>
      <c r="D32" s="94"/>
      <c r="E32" s="94"/>
      <c r="F32" s="94"/>
      <c r="G32" s="95" t="str">
        <v/>
      </c>
      <c r="H32" s="96"/>
      <c r="I32" s="97"/>
      <c r="J32" s="98" t="str">
        <f>IF(I32="",'Aux Tables'!$B$37,'Aux Tables'!$B$38)</f>
        <v>00. Pending Diagnosis</v>
      </c>
      <c r="K32" s="98" t="str">
        <f>IF(I32="","Pendiente de evaluación",VLOOKUP(I32,'Aux Tables'!$B$23:$C$30,2))</f>
        <v>Pendiente de evaluación</v>
      </c>
      <c r="L32" s="3"/>
      <c r="M32" s="27"/>
      <c r="N32" s="3"/>
      <c r="O32" s="3"/>
      <c r="P32" s="3"/>
    </row>
    <row r="33" spans="2:16" ht="14.4" x14ac:dyDescent="0.3">
      <c r="B33" s="23" t="str">
        <v/>
      </c>
      <c r="C33" s="94"/>
      <c r="D33" s="94"/>
      <c r="E33" s="94"/>
      <c r="F33" s="94"/>
      <c r="G33" s="95" t="str">
        <v/>
      </c>
      <c r="H33" s="96"/>
      <c r="I33" s="97"/>
      <c r="J33" s="98" t="str">
        <f>IF(I33="",'Aux Tables'!$B$37,'Aux Tables'!$B$38)</f>
        <v>00. Pending Diagnosis</v>
      </c>
      <c r="K33" s="98" t="str">
        <f>IF(I33="","Pendiente de evaluación",VLOOKUP(I33,'Aux Tables'!$B$23:$C$30,2))</f>
        <v>Pendiente de evaluación</v>
      </c>
      <c r="L33" s="3"/>
      <c r="M33" s="27"/>
      <c r="N33" s="3"/>
      <c r="O33" s="3"/>
      <c r="P33" s="3"/>
    </row>
    <row r="34" spans="2:16" ht="14.4" x14ac:dyDescent="0.3">
      <c r="B34" s="23" t="str">
        <v/>
      </c>
      <c r="C34" s="94"/>
      <c r="D34" s="94"/>
      <c r="E34" s="94"/>
      <c r="F34" s="94"/>
      <c r="G34" s="95" t="str">
        <v/>
      </c>
      <c r="H34" s="96"/>
      <c r="I34" s="97"/>
      <c r="J34" s="98" t="str">
        <f>IF(I34="",'Aux Tables'!$B$37,'Aux Tables'!$B$38)</f>
        <v>00. Pending Diagnosis</v>
      </c>
      <c r="K34" s="98" t="str">
        <f>IF(I34="","Pendiente de evaluación",VLOOKUP(I34,'Aux Tables'!$B$23:$C$30,2))</f>
        <v>Pendiente de evaluación</v>
      </c>
      <c r="L34" s="3"/>
      <c r="M34" s="27"/>
      <c r="N34" s="3"/>
      <c r="O34" s="3"/>
      <c r="P34" s="3"/>
    </row>
    <row r="35" spans="2:16" ht="14.4" x14ac:dyDescent="0.3">
      <c r="B35" s="23" t="str">
        <v/>
      </c>
      <c r="C35" s="94"/>
      <c r="D35" s="94"/>
      <c r="E35" s="94"/>
      <c r="F35" s="94"/>
      <c r="G35" s="95" t="str">
        <v/>
      </c>
      <c r="H35" s="96"/>
      <c r="I35" s="97"/>
      <c r="J35" s="98" t="str">
        <f>IF(I35="",'Aux Tables'!$B$37,'Aux Tables'!$B$38)</f>
        <v>00. Pending Diagnosis</v>
      </c>
      <c r="K35" s="98" t="str">
        <f>IF(I35="","Pendiente de evaluación",VLOOKUP(I35,'Aux Tables'!$B$23:$C$30,2))</f>
        <v>Pendiente de evaluación</v>
      </c>
      <c r="L35" s="3"/>
      <c r="M35" s="27"/>
      <c r="N35" s="3"/>
      <c r="O35" s="3"/>
      <c r="P35" s="3"/>
    </row>
    <row r="36" spans="2:16" ht="14.4" x14ac:dyDescent="0.3">
      <c r="B36" s="23" t="str">
        <v/>
      </c>
      <c r="C36" s="94"/>
      <c r="D36" s="94"/>
      <c r="E36" s="94"/>
      <c r="F36" s="94"/>
      <c r="G36" s="95" t="str">
        <v/>
      </c>
      <c r="H36" s="96"/>
      <c r="I36" s="97"/>
      <c r="J36" s="98" t="str">
        <f>IF(I36="",'Aux Tables'!$B$37,'Aux Tables'!$B$38)</f>
        <v>00. Pending Diagnosis</v>
      </c>
      <c r="K36" s="98" t="str">
        <f>IF(I36="","Pendiente de evaluación",VLOOKUP(I36,'Aux Tables'!$B$23:$C$30,2))</f>
        <v>Pendiente de evaluación</v>
      </c>
      <c r="L36" s="3"/>
      <c r="M36" s="27"/>
      <c r="N36" s="3"/>
      <c r="O36" s="3"/>
      <c r="P36" s="3"/>
    </row>
    <row r="37" spans="2:16" ht="14.4" x14ac:dyDescent="0.3">
      <c r="B37" s="23" t="str">
        <v/>
      </c>
      <c r="C37" s="94"/>
      <c r="D37" s="94"/>
      <c r="E37" s="94"/>
      <c r="F37" s="94"/>
      <c r="G37" s="95" t="str">
        <v/>
      </c>
      <c r="H37" s="96"/>
      <c r="I37" s="97"/>
      <c r="J37" s="98" t="str">
        <f>IF(I37="",'Aux Tables'!$B$37,'Aux Tables'!$B$38)</f>
        <v>00. Pending Diagnosis</v>
      </c>
      <c r="K37" s="98" t="str">
        <f>IF(I37="","Pendiente de evaluación",VLOOKUP(I37,'Aux Tables'!$B$23:$C$30,2))</f>
        <v>Pendiente de evaluación</v>
      </c>
      <c r="L37" s="3"/>
      <c r="M37" s="27"/>
      <c r="N37" s="3"/>
      <c r="O37" s="3"/>
      <c r="P37" s="3"/>
    </row>
    <row r="38" spans="2:16" ht="14.4" x14ac:dyDescent="0.3">
      <c r="B38" s="23" t="str">
        <v/>
      </c>
      <c r="C38" s="94"/>
      <c r="D38" s="94"/>
      <c r="E38" s="94"/>
      <c r="F38" s="94"/>
      <c r="G38" s="95" t="str">
        <v/>
      </c>
      <c r="H38" s="96"/>
      <c r="I38" s="97"/>
      <c r="J38" s="98" t="str">
        <f>IF(I38="",'Aux Tables'!$B$37,'Aux Tables'!$B$38)</f>
        <v>00. Pending Diagnosis</v>
      </c>
      <c r="K38" s="98" t="str">
        <f>IF(I38="","Pendiente de evaluación",VLOOKUP(I38,'Aux Tables'!$B$23:$C$30,2))</f>
        <v>Pendiente de evaluación</v>
      </c>
      <c r="L38" s="3"/>
      <c r="M38" s="27"/>
      <c r="N38" s="3"/>
      <c r="O38" s="3"/>
      <c r="P38" s="3"/>
    </row>
    <row r="39" spans="2:16" ht="14.4" x14ac:dyDescent="0.3">
      <c r="B39" s="23" t="str">
        <v/>
      </c>
      <c r="C39" s="94"/>
      <c r="D39" s="94"/>
      <c r="E39" s="94"/>
      <c r="F39" s="94"/>
      <c r="G39" s="95" t="str">
        <v/>
      </c>
      <c r="H39" s="96"/>
      <c r="I39" s="97"/>
      <c r="J39" s="98" t="str">
        <f>IF(I39="",'Aux Tables'!$B$37,'Aux Tables'!$B$38)</f>
        <v>00. Pending Diagnosis</v>
      </c>
      <c r="K39" s="98" t="str">
        <f>IF(I39="","Pendiente de evaluación",VLOOKUP(I39,'Aux Tables'!$B$23:$C$30,2))</f>
        <v>Pendiente de evaluación</v>
      </c>
      <c r="L39" s="3"/>
      <c r="M39" s="27"/>
      <c r="N39" s="3"/>
      <c r="O39" s="3"/>
      <c r="P39" s="3"/>
    </row>
    <row r="40" spans="2:16" ht="14.4" x14ac:dyDescent="0.3">
      <c r="B40" s="23" t="str">
        <v/>
      </c>
      <c r="C40" s="94"/>
      <c r="D40" s="94"/>
      <c r="E40" s="94"/>
      <c r="F40" s="94"/>
      <c r="G40" s="95" t="str">
        <v/>
      </c>
      <c r="H40" s="96"/>
      <c r="I40" s="97"/>
      <c r="J40" s="98" t="str">
        <f>IF(I40="",'Aux Tables'!$B$37,'Aux Tables'!$B$38)</f>
        <v>00. Pending Diagnosis</v>
      </c>
      <c r="K40" s="98" t="str">
        <f>IF(I40="","Pendiente de evaluación",VLOOKUP(I40,'Aux Tables'!$B$23:$C$30,2))</f>
        <v>Pendiente de evaluación</v>
      </c>
      <c r="L40" s="3"/>
      <c r="M40" s="27"/>
      <c r="N40" s="3"/>
      <c r="O40" s="3"/>
      <c r="P40" s="3"/>
    </row>
    <row r="41" spans="2:16" ht="14.4" x14ac:dyDescent="0.3">
      <c r="B41" s="23" t="str">
        <v/>
      </c>
      <c r="C41" s="94"/>
      <c r="D41" s="94"/>
      <c r="E41" s="94"/>
      <c r="F41" s="94"/>
      <c r="G41" s="95" t="str">
        <v/>
      </c>
      <c r="H41" s="96"/>
      <c r="I41" s="97"/>
      <c r="J41" s="98" t="str">
        <f>IF(I41="",'Aux Tables'!$B$37,'Aux Tables'!$B$38)</f>
        <v>00. Pending Diagnosis</v>
      </c>
      <c r="K41" s="98" t="str">
        <f>IF(I41="","Pendiente de evaluación",VLOOKUP(I41,'Aux Tables'!$B$23:$C$30,2))</f>
        <v>Pendiente de evaluación</v>
      </c>
      <c r="L41" s="3"/>
      <c r="M41" s="27"/>
      <c r="N41" s="3"/>
      <c r="O41" s="3"/>
      <c r="P41" s="3"/>
    </row>
    <row r="42" spans="2:16" ht="14.4" x14ac:dyDescent="0.3">
      <c r="B42" s="23" t="str">
        <v/>
      </c>
      <c r="C42" s="94"/>
      <c r="D42" s="94"/>
      <c r="E42" s="94"/>
      <c r="F42" s="94"/>
      <c r="G42" s="95" t="str">
        <v/>
      </c>
      <c r="H42" s="96"/>
      <c r="I42" s="97"/>
      <c r="J42" s="98" t="str">
        <f>IF(I42="",'Aux Tables'!$B$37,'Aux Tables'!$B$38)</f>
        <v>00. Pending Diagnosis</v>
      </c>
      <c r="K42" s="98" t="str">
        <f>IF(I42="","Pendiente de evaluación",VLOOKUP(I42,'Aux Tables'!$B$23:$C$30,2))</f>
        <v>Pendiente de evaluación</v>
      </c>
      <c r="L42" s="3"/>
      <c r="M42" s="27"/>
      <c r="N42" s="3"/>
      <c r="O42" s="3"/>
      <c r="P42" s="3"/>
    </row>
    <row r="43" spans="2:16" ht="14.4" x14ac:dyDescent="0.3">
      <c r="B43" s="23" t="str">
        <v/>
      </c>
      <c r="C43" s="94"/>
      <c r="D43" s="94"/>
      <c r="E43" s="94"/>
      <c r="F43" s="94"/>
      <c r="G43" s="95" t="str">
        <v/>
      </c>
      <c r="H43" s="96"/>
      <c r="I43" s="97"/>
      <c r="J43" s="98" t="str">
        <f>IF(I43="",'Aux Tables'!$B$37,'Aux Tables'!$B$38)</f>
        <v>00. Pending Diagnosis</v>
      </c>
      <c r="K43" s="98" t="str">
        <f>IF(I43="","Pendiente de evaluación",VLOOKUP(I43,'Aux Tables'!$B$23:$C$30,2))</f>
        <v>Pendiente de evaluación</v>
      </c>
      <c r="L43" s="3"/>
      <c r="M43" s="27"/>
      <c r="N43" s="3"/>
      <c r="O43" s="3"/>
      <c r="P43" s="3"/>
    </row>
    <row r="44" spans="2:16" ht="14.4" x14ac:dyDescent="0.3">
      <c r="B44" s="23" t="str">
        <v/>
      </c>
      <c r="C44" s="94"/>
      <c r="D44" s="94"/>
      <c r="E44" s="94"/>
      <c r="F44" s="94"/>
      <c r="G44" s="95" t="str">
        <v/>
      </c>
      <c r="H44" s="96"/>
      <c r="I44" s="97"/>
      <c r="J44" s="98" t="str">
        <f>IF(I44="",'Aux Tables'!$B$37,'Aux Tables'!$B$38)</f>
        <v>00. Pending Diagnosis</v>
      </c>
      <c r="K44" s="98" t="str">
        <f>IF(I44="","Pendiente de evaluación",VLOOKUP(I44,'Aux Tables'!$B$23:$C$30,2))</f>
        <v>Pendiente de evaluación</v>
      </c>
      <c r="L44" s="3"/>
      <c r="M44" s="27"/>
      <c r="N44" s="3"/>
      <c r="O44" s="3"/>
      <c r="P44" s="3"/>
    </row>
    <row r="45" spans="2:16" ht="14.4" x14ac:dyDescent="0.3">
      <c r="B45" s="23" t="str">
        <v/>
      </c>
      <c r="C45" s="94"/>
      <c r="D45" s="94"/>
      <c r="E45" s="94"/>
      <c r="F45" s="94"/>
      <c r="G45" s="95" t="str">
        <v/>
      </c>
      <c r="H45" s="96"/>
      <c r="I45" s="97"/>
      <c r="J45" s="98" t="str">
        <f>IF(I45="",'Aux Tables'!$B$37,'Aux Tables'!$B$38)</f>
        <v>00. Pending Diagnosis</v>
      </c>
      <c r="K45" s="98" t="str">
        <f>IF(I45="","Pendiente de evaluación",VLOOKUP(I45,'Aux Tables'!$B$23:$C$30,2))</f>
        <v>Pendiente de evaluación</v>
      </c>
      <c r="L45" s="3"/>
      <c r="M45" s="27"/>
      <c r="N45" s="3"/>
      <c r="O45" s="3"/>
      <c r="P45" s="3"/>
    </row>
    <row r="46" spans="2:16" ht="14.4" x14ac:dyDescent="0.3">
      <c r="B46" s="23" t="str">
        <v/>
      </c>
      <c r="C46" s="94"/>
      <c r="D46" s="94"/>
      <c r="E46" s="94"/>
      <c r="F46" s="94"/>
      <c r="G46" s="95" t="str">
        <v/>
      </c>
      <c r="H46" s="96"/>
      <c r="I46" s="97"/>
      <c r="J46" s="98" t="str">
        <f>IF(I46="",'Aux Tables'!$B$37,'Aux Tables'!$B$38)</f>
        <v>00. Pending Diagnosis</v>
      </c>
      <c r="K46" s="98" t="str">
        <f>IF(I46="","Pendiente de evaluación",VLOOKUP(I46,'Aux Tables'!$B$23:$C$30,2))</f>
        <v>Pendiente de evaluación</v>
      </c>
      <c r="L46" s="3"/>
      <c r="M46" s="27"/>
      <c r="N46" s="3"/>
      <c r="O46" s="3"/>
      <c r="P46" s="3"/>
    </row>
    <row r="47" spans="2:16" ht="14.4" x14ac:dyDescent="0.3">
      <c r="B47" s="23" t="str">
        <v/>
      </c>
      <c r="C47" s="94"/>
      <c r="D47" s="94"/>
      <c r="E47" s="94"/>
      <c r="F47" s="94"/>
      <c r="G47" s="95" t="str">
        <v/>
      </c>
      <c r="H47" s="96"/>
      <c r="I47" s="97"/>
      <c r="J47" s="98" t="str">
        <f>IF(I47="",'Aux Tables'!$B$37,'Aux Tables'!$B$38)</f>
        <v>00. Pending Diagnosis</v>
      </c>
      <c r="K47" s="98" t="str">
        <f>IF(I47="","Pendiente de evaluación",VLOOKUP(I47,'Aux Tables'!$B$23:$C$30,2))</f>
        <v>Pendiente de evaluación</v>
      </c>
      <c r="L47" s="3"/>
      <c r="M47" s="27"/>
      <c r="N47" s="3"/>
      <c r="O47" s="3"/>
      <c r="P47" s="3"/>
    </row>
    <row r="48" spans="2:16" ht="14.4" x14ac:dyDescent="0.3">
      <c r="B48" s="23" t="str">
        <v/>
      </c>
      <c r="C48" s="94"/>
      <c r="D48" s="94"/>
      <c r="E48" s="94"/>
      <c r="F48" s="94"/>
      <c r="G48" s="95" t="str">
        <v/>
      </c>
      <c r="H48" s="96"/>
      <c r="I48" s="97"/>
      <c r="J48" s="98" t="str">
        <f>IF(I48="",'Aux Tables'!$B$37,'Aux Tables'!$B$38)</f>
        <v>00. Pending Diagnosis</v>
      </c>
      <c r="K48" s="98" t="str">
        <f>IF(I48="","Pendiente de evaluación",VLOOKUP(I48,'Aux Tables'!$B$23:$C$30,2))</f>
        <v>Pendiente de evaluación</v>
      </c>
      <c r="L48" s="3"/>
      <c r="M48" s="27"/>
      <c r="N48" s="3"/>
      <c r="O48" s="3"/>
      <c r="P48" s="3"/>
    </row>
    <row r="49" spans="2:16" ht="14.4" x14ac:dyDescent="0.3">
      <c r="B49" s="23" t="str">
        <v/>
      </c>
      <c r="C49" s="94"/>
      <c r="D49" s="94"/>
      <c r="E49" s="94"/>
      <c r="F49" s="94"/>
      <c r="G49" s="95" t="str">
        <v/>
      </c>
      <c r="H49" s="96"/>
      <c r="I49" s="97"/>
      <c r="J49" s="98" t="str">
        <f>IF(I49="",'Aux Tables'!$B$37,'Aux Tables'!$B$38)</f>
        <v>00. Pending Diagnosis</v>
      </c>
      <c r="K49" s="98" t="str">
        <f>IF(I49="","Pendiente de evaluación",VLOOKUP(I49,'Aux Tables'!$B$23:$C$30,2))</f>
        <v>Pendiente de evaluación</v>
      </c>
      <c r="L49" s="3"/>
      <c r="M49" s="27"/>
      <c r="N49" s="3"/>
      <c r="O49" s="3"/>
      <c r="P49" s="3"/>
    </row>
    <row r="50" spans="2:16" ht="14.4" x14ac:dyDescent="0.3">
      <c r="B50" s="23" t="str">
        <v/>
      </c>
      <c r="C50" s="94"/>
      <c r="D50" s="94"/>
      <c r="E50" s="94"/>
      <c r="F50" s="94"/>
      <c r="G50" s="95" t="str">
        <v/>
      </c>
      <c r="H50" s="96"/>
      <c r="I50" s="97"/>
      <c r="J50" s="98" t="str">
        <f>IF(I50="",'Aux Tables'!$B$37,'Aux Tables'!$B$38)</f>
        <v>00. Pending Diagnosis</v>
      </c>
      <c r="K50" s="98" t="str">
        <f>IF(I50="","Pendiente de evaluación",VLOOKUP(I50,'Aux Tables'!$B$23:$C$30,2))</f>
        <v>Pendiente de evaluación</v>
      </c>
      <c r="L50" s="3"/>
      <c r="M50" s="27"/>
      <c r="N50" s="3"/>
      <c r="O50" s="3"/>
      <c r="P50" s="3"/>
    </row>
    <row r="51" spans="2:16" ht="14.4" x14ac:dyDescent="0.3">
      <c r="B51" s="23" t="str">
        <v/>
      </c>
      <c r="C51" s="94"/>
      <c r="D51" s="94"/>
      <c r="E51" s="94"/>
      <c r="F51" s="94"/>
      <c r="G51" s="95" t="str">
        <v/>
      </c>
      <c r="H51" s="96"/>
      <c r="I51" s="97"/>
      <c r="J51" s="98" t="str">
        <f>IF(I51="",'Aux Tables'!$B$37,'Aux Tables'!$B$38)</f>
        <v>00. Pending Diagnosis</v>
      </c>
      <c r="K51" s="98" t="str">
        <f>IF(I51="","Pendiente de evaluación",VLOOKUP(I51,'Aux Tables'!$B$23:$C$30,2))</f>
        <v>Pendiente de evaluación</v>
      </c>
      <c r="L51" s="3"/>
      <c r="M51" s="27"/>
      <c r="N51" s="3"/>
      <c r="O51" s="3"/>
      <c r="P51" s="3"/>
    </row>
    <row r="52" spans="2:16" ht="14.4" x14ac:dyDescent="0.3">
      <c r="B52" s="23" t="str">
        <v/>
      </c>
      <c r="C52" s="94"/>
      <c r="D52" s="94"/>
      <c r="E52" s="94"/>
      <c r="F52" s="94"/>
      <c r="G52" s="95" t="str">
        <v/>
      </c>
      <c r="H52" s="96"/>
      <c r="I52" s="97"/>
      <c r="J52" s="98" t="str">
        <f>IF(I52="",'Aux Tables'!$B$37,'Aux Tables'!$B$38)</f>
        <v>00. Pending Diagnosis</v>
      </c>
      <c r="K52" s="98" t="str">
        <f>IF(I52="","Pendiente de evaluación",VLOOKUP(I52,'Aux Tables'!$B$23:$C$30,2))</f>
        <v>Pendiente de evaluación</v>
      </c>
      <c r="L52" s="3"/>
      <c r="M52" s="27"/>
      <c r="N52" s="3"/>
      <c r="O52" s="3"/>
      <c r="P52" s="3"/>
    </row>
    <row r="53" spans="2:16" ht="14.4" x14ac:dyDescent="0.3">
      <c r="B53" s="23" t="str">
        <v/>
      </c>
      <c r="C53" s="94"/>
      <c r="D53" s="94"/>
      <c r="E53" s="94"/>
      <c r="F53" s="94"/>
      <c r="G53" s="95" t="str">
        <v/>
      </c>
      <c r="H53" s="96"/>
      <c r="I53" s="97"/>
      <c r="J53" s="98" t="str">
        <f>IF(I53="",'Aux Tables'!$B$37,'Aux Tables'!$B$38)</f>
        <v>00. Pending Diagnosis</v>
      </c>
      <c r="K53" s="98" t="str">
        <f>IF(I53="","Pendiente de evaluación",VLOOKUP(I53,'Aux Tables'!$B$23:$C$30,2))</f>
        <v>Pendiente de evaluación</v>
      </c>
      <c r="L53" s="3"/>
      <c r="M53" s="27"/>
      <c r="N53" s="3"/>
      <c r="O53" s="3"/>
      <c r="P53" s="3"/>
    </row>
    <row r="54" spans="2:16" ht="14.4" x14ac:dyDescent="0.3">
      <c r="B54" s="23" t="str">
        <v/>
      </c>
      <c r="C54" s="94"/>
      <c r="D54" s="94"/>
      <c r="E54" s="94"/>
      <c r="F54" s="94"/>
      <c r="G54" s="95" t="str">
        <v/>
      </c>
      <c r="H54" s="96"/>
      <c r="I54" s="97"/>
      <c r="J54" s="98" t="str">
        <f>IF(I54="",'Aux Tables'!$B$37,'Aux Tables'!$B$38)</f>
        <v>00. Pending Diagnosis</v>
      </c>
      <c r="K54" s="98" t="str">
        <f>IF(I54="","Pendiente de evaluación",VLOOKUP(I54,'Aux Tables'!$B$23:$C$30,2))</f>
        <v>Pendiente de evaluación</v>
      </c>
      <c r="L54" s="3"/>
      <c r="M54" s="27"/>
      <c r="N54" s="3"/>
      <c r="O54" s="3"/>
      <c r="P54" s="3"/>
    </row>
    <row r="55" spans="2:16" ht="14.4" x14ac:dyDescent="0.3">
      <c r="B55" s="23" t="str">
        <v/>
      </c>
      <c r="C55" s="94"/>
      <c r="D55" s="94"/>
      <c r="E55" s="94"/>
      <c r="F55" s="94"/>
      <c r="G55" s="95" t="str">
        <v/>
      </c>
      <c r="H55" s="96"/>
      <c r="I55" s="97"/>
      <c r="J55" s="98" t="str">
        <f>IF(I55="",'Aux Tables'!$B$37,'Aux Tables'!$B$38)</f>
        <v>00. Pending Diagnosis</v>
      </c>
      <c r="K55" s="98" t="str">
        <f>IF(I55="","Pendiente de evaluación",VLOOKUP(I55,'Aux Tables'!$B$23:$C$30,2))</f>
        <v>Pendiente de evaluación</v>
      </c>
      <c r="L55" s="3"/>
      <c r="M55" s="27"/>
      <c r="N55" s="3"/>
      <c r="O55" s="3"/>
      <c r="P55" s="3"/>
    </row>
    <row r="56" spans="2:16" ht="14.4" x14ac:dyDescent="0.3">
      <c r="B56" s="23" t="str">
        <v/>
      </c>
      <c r="C56" s="94"/>
      <c r="D56" s="94"/>
      <c r="E56" s="94"/>
      <c r="F56" s="94"/>
      <c r="G56" s="95" t="str">
        <v/>
      </c>
      <c r="H56" s="96"/>
      <c r="I56" s="97"/>
      <c r="J56" s="98" t="str">
        <f>IF(I56="",'Aux Tables'!$B$37,'Aux Tables'!$B$38)</f>
        <v>00. Pending Diagnosis</v>
      </c>
      <c r="K56" s="98" t="str">
        <f>IF(I56="","Pendiente de evaluación",VLOOKUP(I56,'Aux Tables'!$B$23:$C$30,2))</f>
        <v>Pendiente de evaluación</v>
      </c>
      <c r="L56" s="3"/>
      <c r="M56" s="27"/>
      <c r="N56" s="3"/>
      <c r="O56" s="3"/>
      <c r="P56" s="3"/>
    </row>
    <row r="57" spans="2:16" ht="14.4" x14ac:dyDescent="0.3">
      <c r="B57" s="23" t="str">
        <v/>
      </c>
      <c r="C57" s="94"/>
      <c r="D57" s="94"/>
      <c r="E57" s="94"/>
      <c r="F57" s="94"/>
      <c r="G57" s="95" t="str">
        <v/>
      </c>
      <c r="H57" s="96"/>
      <c r="I57" s="97"/>
      <c r="J57" s="98" t="str">
        <f>IF(I57="",'Aux Tables'!$B$37,'Aux Tables'!$B$38)</f>
        <v>00. Pending Diagnosis</v>
      </c>
      <c r="K57" s="98" t="str">
        <f>IF(I57="","Pendiente de evaluación",VLOOKUP(I57,'Aux Tables'!$B$23:$C$30,2))</f>
        <v>Pendiente de evaluación</v>
      </c>
      <c r="L57" s="3"/>
      <c r="M57" s="27"/>
      <c r="N57" s="3"/>
      <c r="O57" s="3"/>
      <c r="P57" s="3"/>
    </row>
    <row r="58" spans="2:16" ht="14.4" x14ac:dyDescent="0.3">
      <c r="B58" s="23" t="str">
        <v/>
      </c>
      <c r="C58" s="94"/>
      <c r="D58" s="94"/>
      <c r="E58" s="94"/>
      <c r="F58" s="94"/>
      <c r="G58" s="95" t="str">
        <v/>
      </c>
      <c r="H58" s="96"/>
      <c r="I58" s="97"/>
      <c r="J58" s="98" t="str">
        <f>IF(I58="",'Aux Tables'!$B$37,'Aux Tables'!$B$38)</f>
        <v>00. Pending Diagnosis</v>
      </c>
      <c r="K58" s="98" t="str">
        <f>IF(I58="","Pendiente de evaluación",VLOOKUP(I58,'Aux Tables'!$B$23:$C$30,2))</f>
        <v>Pendiente de evaluación</v>
      </c>
      <c r="L58" s="3"/>
      <c r="M58" s="27"/>
      <c r="N58" s="3"/>
      <c r="O58" s="3"/>
      <c r="P58" s="3"/>
    </row>
    <row r="59" spans="2:16" ht="14.4" x14ac:dyDescent="0.3">
      <c r="B59" s="23" t="str">
        <v/>
      </c>
      <c r="C59" s="94"/>
      <c r="D59" s="94"/>
      <c r="E59" s="94"/>
      <c r="F59" s="94"/>
      <c r="G59" s="95" t="str">
        <v/>
      </c>
      <c r="H59" s="96"/>
      <c r="I59" s="97"/>
      <c r="J59" s="98" t="str">
        <f>IF(I59="",'Aux Tables'!$B$37,'Aux Tables'!$B$38)</f>
        <v>00. Pending Diagnosis</v>
      </c>
      <c r="K59" s="98" t="str">
        <f>IF(I59="","Pendiente de evaluación",VLOOKUP(I59,'Aux Tables'!$B$23:$C$30,2))</f>
        <v>Pendiente de evaluación</v>
      </c>
      <c r="L59" s="3"/>
      <c r="M59" s="27"/>
      <c r="N59" s="3"/>
      <c r="O59" s="3"/>
      <c r="P59" s="3"/>
    </row>
    <row r="60" spans="2:16" ht="14.4" x14ac:dyDescent="0.3">
      <c r="B60" s="23" t="str">
        <v/>
      </c>
      <c r="C60" s="94"/>
      <c r="D60" s="94"/>
      <c r="E60" s="94"/>
      <c r="F60" s="94"/>
      <c r="G60" s="95" t="str">
        <v/>
      </c>
      <c r="H60" s="96"/>
      <c r="I60" s="97"/>
      <c r="J60" s="98" t="str">
        <f>IF(I60="",'Aux Tables'!$B$37,'Aux Tables'!$B$38)</f>
        <v>00. Pending Diagnosis</v>
      </c>
      <c r="K60" s="98" t="str">
        <f>IF(I60="","Pendiente de evaluación",VLOOKUP(I60,'Aux Tables'!$B$23:$C$30,2))</f>
        <v>Pendiente de evaluación</v>
      </c>
      <c r="L60" s="3"/>
      <c r="M60" s="27"/>
      <c r="N60" s="3"/>
      <c r="O60" s="3"/>
      <c r="P60" s="3"/>
    </row>
    <row r="61" spans="2:16" ht="14.4" x14ac:dyDescent="0.3">
      <c r="B61" s="23" t="str">
        <v/>
      </c>
      <c r="C61" s="94"/>
      <c r="D61" s="94"/>
      <c r="E61" s="94"/>
      <c r="F61" s="94"/>
      <c r="G61" s="95" t="str">
        <v/>
      </c>
      <c r="H61" s="96"/>
      <c r="I61" s="97"/>
      <c r="J61" s="98" t="str">
        <f>IF(I61="",'Aux Tables'!$B$37,'Aux Tables'!$B$38)</f>
        <v>00. Pending Diagnosis</v>
      </c>
      <c r="K61" s="98" t="str">
        <f>IF(I61="","Pendiente de evaluación",VLOOKUP(I61,'Aux Tables'!$B$23:$C$30,2))</f>
        <v>Pendiente de evaluación</v>
      </c>
      <c r="L61" s="3"/>
      <c r="M61" s="27"/>
      <c r="N61" s="3"/>
      <c r="O61" s="3"/>
      <c r="P61" s="3"/>
    </row>
    <row r="62" spans="2:16" ht="14.4" x14ac:dyDescent="0.3">
      <c r="B62" s="23" t="str">
        <v/>
      </c>
      <c r="C62" s="94"/>
      <c r="D62" s="94"/>
      <c r="E62" s="94"/>
      <c r="F62" s="94"/>
      <c r="G62" s="95" t="str">
        <v/>
      </c>
      <c r="H62" s="96"/>
      <c r="I62" s="97"/>
      <c r="J62" s="98" t="str">
        <f>IF(I62="",'Aux Tables'!$B$37,'Aux Tables'!$B$38)</f>
        <v>00. Pending Diagnosis</v>
      </c>
      <c r="K62" s="98" t="str">
        <f>IF(I62="","Pendiente de evaluación",VLOOKUP(I62,'Aux Tables'!$B$23:$C$30,2))</f>
        <v>Pendiente de evaluación</v>
      </c>
      <c r="L62" s="3"/>
      <c r="M62" s="27"/>
      <c r="N62" s="3"/>
      <c r="O62" s="3"/>
      <c r="P62" s="3"/>
    </row>
    <row r="63" spans="2:16" ht="14.4" x14ac:dyDescent="0.3">
      <c r="B63" s="23" t="str">
        <v/>
      </c>
      <c r="C63" s="94"/>
      <c r="D63" s="94"/>
      <c r="E63" s="94"/>
      <c r="F63" s="94"/>
      <c r="G63" s="95" t="str">
        <v/>
      </c>
      <c r="H63" s="96"/>
      <c r="I63" s="97"/>
      <c r="J63" s="98" t="str">
        <f>IF(I63="",'Aux Tables'!$B$37,'Aux Tables'!$B$38)</f>
        <v>00. Pending Diagnosis</v>
      </c>
      <c r="K63" s="98" t="str">
        <f>IF(I63="","Pendiente de evaluación",VLOOKUP(I63,'Aux Tables'!$B$23:$C$30,2))</f>
        <v>Pendiente de evaluación</v>
      </c>
      <c r="L63" s="3"/>
      <c r="M63" s="27"/>
      <c r="N63" s="3"/>
      <c r="O63" s="3"/>
      <c r="P63" s="3"/>
    </row>
    <row r="64" spans="2:16" ht="14.4" x14ac:dyDescent="0.3">
      <c r="B64" s="23" t="str">
        <v/>
      </c>
      <c r="C64" s="94"/>
      <c r="D64" s="94"/>
      <c r="E64" s="94"/>
      <c r="F64" s="94"/>
      <c r="G64" s="95" t="str">
        <v/>
      </c>
      <c r="H64" s="96"/>
      <c r="I64" s="97"/>
      <c r="J64" s="98" t="str">
        <f>IF(I64="",'Aux Tables'!$B$37,'Aux Tables'!$B$38)</f>
        <v>00. Pending Diagnosis</v>
      </c>
      <c r="K64" s="98" t="str">
        <f>IF(I64="","Pendiente de evaluación",VLOOKUP(I64,'Aux Tables'!$B$23:$C$30,2))</f>
        <v>Pendiente de evaluación</v>
      </c>
      <c r="L64" s="3"/>
      <c r="M64" s="27"/>
      <c r="N64" s="3"/>
      <c r="O64" s="3"/>
      <c r="P64" s="3"/>
    </row>
    <row r="65" spans="2:16" ht="14.4" x14ac:dyDescent="0.3">
      <c r="B65" s="23" t="str">
        <v/>
      </c>
      <c r="C65" s="94"/>
      <c r="D65" s="94"/>
      <c r="E65" s="94"/>
      <c r="F65" s="94"/>
      <c r="G65" s="95" t="str">
        <v/>
      </c>
      <c r="H65" s="96"/>
      <c r="I65" s="97"/>
      <c r="J65" s="98" t="str">
        <f>IF(I65="",'Aux Tables'!$B$37,'Aux Tables'!$B$38)</f>
        <v>00. Pending Diagnosis</v>
      </c>
      <c r="K65" s="98" t="str">
        <f>IF(I65="","Pendiente de evaluación",VLOOKUP(I65,'Aux Tables'!$B$23:$C$30,2))</f>
        <v>Pendiente de evaluación</v>
      </c>
      <c r="L65" s="3"/>
      <c r="M65" s="27"/>
      <c r="N65" s="3"/>
      <c r="O65" s="3"/>
      <c r="P65" s="3"/>
    </row>
    <row r="66" spans="2:16" ht="14.4" x14ac:dyDescent="0.3">
      <c r="B66" s="23" t="str">
        <v/>
      </c>
      <c r="C66" s="94"/>
      <c r="D66" s="94"/>
      <c r="E66" s="94"/>
      <c r="F66" s="94"/>
      <c r="G66" s="95" t="str">
        <v/>
      </c>
      <c r="H66" s="96"/>
      <c r="I66" s="97"/>
      <c r="J66" s="98" t="str">
        <f>IF(I66="",'Aux Tables'!$B$37,'Aux Tables'!$B$38)</f>
        <v>00. Pending Diagnosis</v>
      </c>
      <c r="K66" s="98" t="str">
        <f>IF(I66="","Pendiente de evaluación",VLOOKUP(I66,'Aux Tables'!$B$23:$C$30,2))</f>
        <v>Pendiente de evaluación</v>
      </c>
      <c r="L66" s="3"/>
      <c r="M66" s="27"/>
      <c r="N66" s="3"/>
      <c r="O66" s="3"/>
      <c r="P66" s="3"/>
    </row>
    <row r="67" spans="2:16" ht="14.4" x14ac:dyDescent="0.3">
      <c r="B67" s="23" t="str">
        <v/>
      </c>
      <c r="C67" s="94"/>
      <c r="D67" s="94"/>
      <c r="E67" s="94"/>
      <c r="F67" s="94"/>
      <c r="G67" s="95" t="str">
        <v/>
      </c>
      <c r="H67" s="96"/>
      <c r="I67" s="97"/>
      <c r="J67" s="98" t="str">
        <f>IF(I67="",'Aux Tables'!$B$37,'Aux Tables'!$B$38)</f>
        <v>00. Pending Diagnosis</v>
      </c>
      <c r="K67" s="98" t="str">
        <f>IF(I67="","Pendiente de evaluación",VLOOKUP(I67,'Aux Tables'!$B$23:$C$30,2))</f>
        <v>Pendiente de evaluación</v>
      </c>
      <c r="L67" s="3"/>
      <c r="M67" s="27"/>
      <c r="N67" s="3"/>
      <c r="O67" s="3"/>
      <c r="P67" s="3"/>
    </row>
    <row r="68" spans="2:16" ht="14.4" x14ac:dyDescent="0.3">
      <c r="B68" s="23" t="str">
        <v/>
      </c>
      <c r="C68" s="94"/>
      <c r="D68" s="94"/>
      <c r="E68" s="94"/>
      <c r="F68" s="94"/>
      <c r="G68" s="95" t="str">
        <v/>
      </c>
      <c r="H68" s="96"/>
      <c r="I68" s="97"/>
      <c r="J68" s="98" t="str">
        <f>IF(I68="",'Aux Tables'!$B$37,'Aux Tables'!$B$38)</f>
        <v>00. Pending Diagnosis</v>
      </c>
      <c r="K68" s="98" t="str">
        <f>IF(I68="","Pendiente de evaluación",VLOOKUP(I68,'Aux Tables'!$B$23:$C$30,2))</f>
        <v>Pendiente de evaluación</v>
      </c>
      <c r="L68" s="3"/>
      <c r="M68" s="27"/>
      <c r="N68" s="3"/>
      <c r="O68" s="3"/>
      <c r="P68" s="3"/>
    </row>
    <row r="69" spans="2:16" ht="14.4" x14ac:dyDescent="0.3">
      <c r="B69" s="23" t="str">
        <v/>
      </c>
      <c r="C69" s="94"/>
      <c r="D69" s="94"/>
      <c r="E69" s="94"/>
      <c r="F69" s="94"/>
      <c r="G69" s="95" t="str">
        <v/>
      </c>
      <c r="H69" s="96"/>
      <c r="I69" s="97"/>
      <c r="J69" s="98" t="str">
        <f>IF(I69="",'Aux Tables'!$B$37,'Aux Tables'!$B$38)</f>
        <v>00. Pending Diagnosis</v>
      </c>
      <c r="K69" s="98" t="str">
        <f>IF(I69="","Pendiente de evaluación",VLOOKUP(I69,'Aux Tables'!$B$23:$C$30,2))</f>
        <v>Pendiente de evaluación</v>
      </c>
      <c r="L69" s="3"/>
      <c r="M69" s="27"/>
      <c r="N69" s="3"/>
      <c r="O69" s="3"/>
      <c r="P69" s="3"/>
    </row>
    <row r="70" spans="2:16" ht="14.4" x14ac:dyDescent="0.3">
      <c r="B70" s="23" t="str">
        <v/>
      </c>
      <c r="C70" s="94"/>
      <c r="D70" s="94"/>
      <c r="E70" s="94"/>
      <c r="F70" s="94"/>
      <c r="G70" s="95" t="str">
        <v/>
      </c>
      <c r="H70" s="96"/>
      <c r="I70" s="97"/>
      <c r="J70" s="98" t="str">
        <f>IF(I70="",'Aux Tables'!$B$37,'Aux Tables'!$B$38)</f>
        <v>00. Pending Diagnosis</v>
      </c>
      <c r="K70" s="98" t="str">
        <f>IF(I70="","Pendiente de evaluación",VLOOKUP(I70,'Aux Tables'!$B$23:$C$30,2))</f>
        <v>Pendiente de evaluación</v>
      </c>
      <c r="L70" s="3"/>
      <c r="M70" s="27"/>
      <c r="N70" s="3"/>
      <c r="O70" s="3"/>
      <c r="P70" s="3"/>
    </row>
    <row r="71" spans="2:16" ht="14.4" x14ac:dyDescent="0.3">
      <c r="B71" s="23" t="str">
        <v/>
      </c>
      <c r="C71" s="94"/>
      <c r="D71" s="94"/>
      <c r="E71" s="94"/>
      <c r="F71" s="94"/>
      <c r="G71" s="95" t="str">
        <v/>
      </c>
      <c r="H71" s="96"/>
      <c r="I71" s="97"/>
      <c r="J71" s="98" t="str">
        <f>IF(I71="",'Aux Tables'!$B$37,'Aux Tables'!$B$38)</f>
        <v>00. Pending Diagnosis</v>
      </c>
      <c r="K71" s="98" t="str">
        <f>IF(I71="","Pendiente de evaluación",VLOOKUP(I71,'Aux Tables'!$B$23:$C$30,2))</f>
        <v>Pendiente de evaluación</v>
      </c>
      <c r="L71" s="3"/>
      <c r="M71" s="27"/>
      <c r="N71" s="3"/>
      <c r="O71" s="3"/>
      <c r="P71" s="3"/>
    </row>
    <row r="72" spans="2:16" ht="14.4" x14ac:dyDescent="0.3">
      <c r="B72" s="23" t="str">
        <v/>
      </c>
      <c r="C72" s="94"/>
      <c r="D72" s="94"/>
      <c r="E72" s="94"/>
      <c r="F72" s="94"/>
      <c r="G72" s="95" t="str">
        <v/>
      </c>
      <c r="H72" s="96"/>
      <c r="I72" s="97"/>
      <c r="J72" s="98" t="str">
        <f>IF(I72="",'Aux Tables'!$B$37,'Aux Tables'!$B$38)</f>
        <v>00. Pending Diagnosis</v>
      </c>
      <c r="K72" s="98" t="str">
        <f>IF(I72="","Pendiente de evaluación",VLOOKUP(I72,'Aux Tables'!$B$23:$C$30,2))</f>
        <v>Pendiente de evaluación</v>
      </c>
      <c r="L72" s="3"/>
      <c r="M72" s="27"/>
      <c r="N72" s="3"/>
      <c r="O72" s="3"/>
      <c r="P72" s="3"/>
    </row>
    <row r="73" spans="2:16" ht="14.4" x14ac:dyDescent="0.3">
      <c r="B73" s="23" t="str">
        <v/>
      </c>
      <c r="C73" s="94"/>
      <c r="D73" s="94"/>
      <c r="E73" s="94"/>
      <c r="F73" s="94"/>
      <c r="G73" s="95" t="str">
        <v/>
      </c>
      <c r="H73" s="96"/>
      <c r="I73" s="97"/>
      <c r="J73" s="98" t="str">
        <f>IF(I73="",'Aux Tables'!$B$37,'Aux Tables'!$B$38)</f>
        <v>00. Pending Diagnosis</v>
      </c>
      <c r="K73" s="98" t="str">
        <f>IF(I73="","Pendiente de evaluación",VLOOKUP(I73,'Aux Tables'!$B$23:$C$30,2))</f>
        <v>Pendiente de evaluación</v>
      </c>
      <c r="L73" s="3"/>
      <c r="M73" s="27"/>
      <c r="N73" s="3"/>
      <c r="O73" s="3"/>
      <c r="P73" s="3"/>
    </row>
    <row r="74" spans="2:16" ht="14.4" x14ac:dyDescent="0.3">
      <c r="B74" s="23" t="str">
        <v/>
      </c>
      <c r="C74" s="94"/>
      <c r="D74" s="94"/>
      <c r="E74" s="94"/>
      <c r="F74" s="94"/>
      <c r="G74" s="95" t="str">
        <v/>
      </c>
      <c r="H74" s="96"/>
      <c r="I74" s="97"/>
      <c r="J74" s="98" t="str">
        <f>IF(I74="",'Aux Tables'!$B$37,'Aux Tables'!$B$38)</f>
        <v>00. Pending Diagnosis</v>
      </c>
      <c r="K74" s="98" t="str">
        <f>IF(I74="","Pendiente de evaluación",VLOOKUP(I74,'Aux Tables'!$B$23:$C$30,2))</f>
        <v>Pendiente de evaluación</v>
      </c>
      <c r="L74" s="3"/>
      <c r="M74" s="27"/>
      <c r="N74" s="3"/>
      <c r="O74" s="3"/>
      <c r="P74" s="3"/>
    </row>
    <row r="75" spans="2:16" ht="14.4" x14ac:dyDescent="0.3">
      <c r="B75" s="23" t="str">
        <v/>
      </c>
      <c r="C75" s="94"/>
      <c r="D75" s="94"/>
      <c r="E75" s="94"/>
      <c r="F75" s="94"/>
      <c r="G75" s="95" t="str">
        <v/>
      </c>
      <c r="H75" s="96"/>
      <c r="I75" s="97"/>
      <c r="J75" s="98" t="str">
        <f>IF(I75="",'Aux Tables'!$B$37,'Aux Tables'!$B$38)</f>
        <v>00. Pending Diagnosis</v>
      </c>
      <c r="K75" s="98" t="str">
        <f>IF(I75="","Pendiente de evaluación",VLOOKUP(I75,'Aux Tables'!$B$23:$C$30,2))</f>
        <v>Pendiente de evaluación</v>
      </c>
      <c r="L75" s="3"/>
      <c r="M75" s="27"/>
      <c r="N75" s="3"/>
      <c r="O75" s="3"/>
      <c r="P75" s="3"/>
    </row>
    <row r="76" spans="2:16" ht="14.4" x14ac:dyDescent="0.3">
      <c r="B76" s="23" t="str">
        <v/>
      </c>
      <c r="C76" s="94"/>
      <c r="D76" s="94"/>
      <c r="E76" s="94"/>
      <c r="F76" s="94"/>
      <c r="G76" s="95" t="str">
        <v/>
      </c>
      <c r="H76" s="96"/>
      <c r="I76" s="97"/>
      <c r="J76" s="98" t="str">
        <f>IF(I76="",'Aux Tables'!$B$37,'Aux Tables'!$B$38)</f>
        <v>00. Pending Diagnosis</v>
      </c>
      <c r="K76" s="98" t="str">
        <f>IF(I76="","Pendiente de evaluación",VLOOKUP(I76,'Aux Tables'!$B$23:$C$30,2))</f>
        <v>Pendiente de evaluación</v>
      </c>
      <c r="L76" s="3"/>
      <c r="M76" s="27"/>
      <c r="N76" s="3"/>
      <c r="O76" s="3"/>
      <c r="P76" s="3"/>
    </row>
    <row r="77" spans="2:16" ht="14.4" x14ac:dyDescent="0.3">
      <c r="B77" s="23" t="str">
        <v/>
      </c>
      <c r="C77" s="94"/>
      <c r="D77" s="94"/>
      <c r="E77" s="94"/>
      <c r="F77" s="94"/>
      <c r="G77" s="95" t="str">
        <v/>
      </c>
      <c r="H77" s="96"/>
      <c r="I77" s="97"/>
      <c r="J77" s="98" t="str">
        <f>IF(I77="",'Aux Tables'!$B$37,'Aux Tables'!$B$38)</f>
        <v>00. Pending Diagnosis</v>
      </c>
      <c r="K77" s="98" t="str">
        <f>IF(I77="","Pendiente de evaluación",VLOOKUP(I77,'Aux Tables'!$B$23:$C$30,2))</f>
        <v>Pendiente de evaluación</v>
      </c>
      <c r="L77" s="3"/>
      <c r="M77" s="27"/>
      <c r="N77" s="3"/>
      <c r="O77" s="3"/>
      <c r="P77" s="3"/>
    </row>
    <row r="78" spans="2:16" ht="14.4" x14ac:dyDescent="0.3">
      <c r="B78" s="23" t="str">
        <v/>
      </c>
      <c r="C78" s="94"/>
      <c r="D78" s="94"/>
      <c r="E78" s="94"/>
      <c r="F78" s="94"/>
      <c r="G78" s="95" t="str">
        <v/>
      </c>
      <c r="H78" s="96"/>
      <c r="I78" s="97"/>
      <c r="J78" s="98" t="str">
        <f>IF(I78="",'Aux Tables'!$B$37,'Aux Tables'!$B$38)</f>
        <v>00. Pending Diagnosis</v>
      </c>
      <c r="K78" s="98" t="str">
        <f>IF(I78="","Pendiente de evaluación",VLOOKUP(I78,'Aux Tables'!$B$23:$C$30,2))</f>
        <v>Pendiente de evaluación</v>
      </c>
      <c r="L78" s="3"/>
      <c r="M78" s="27"/>
      <c r="N78" s="3"/>
      <c r="O78" s="3"/>
      <c r="P78" s="3"/>
    </row>
    <row r="79" spans="2:16" ht="14.4" x14ac:dyDescent="0.3">
      <c r="B79" s="23" t="str">
        <v/>
      </c>
      <c r="C79" s="94"/>
      <c r="D79" s="94"/>
      <c r="E79" s="94"/>
      <c r="F79" s="94"/>
      <c r="G79" s="95" t="str">
        <v/>
      </c>
      <c r="H79" s="96"/>
      <c r="I79" s="97"/>
      <c r="J79" s="98" t="str">
        <f>IF(I79="",'Aux Tables'!$B$37,'Aux Tables'!$B$38)</f>
        <v>00. Pending Diagnosis</v>
      </c>
      <c r="K79" s="98" t="str">
        <f>IF(I79="","Pendiente de evaluación",VLOOKUP(I79,'Aux Tables'!$B$23:$C$30,2))</f>
        <v>Pendiente de evaluación</v>
      </c>
      <c r="L79" s="3"/>
      <c r="M79" s="27"/>
      <c r="N79" s="3"/>
      <c r="O79" s="3"/>
      <c r="P79" s="3"/>
    </row>
    <row r="80" spans="2:16" ht="14.4" x14ac:dyDescent="0.3">
      <c r="B80" s="23" t="str">
        <v/>
      </c>
      <c r="C80" s="94"/>
      <c r="D80" s="94"/>
      <c r="E80" s="94"/>
      <c r="F80" s="94"/>
      <c r="G80" s="95" t="str">
        <v/>
      </c>
      <c r="H80" s="96"/>
      <c r="I80" s="97"/>
      <c r="J80" s="98" t="str">
        <f>IF(I80="",'Aux Tables'!$B$37,'Aux Tables'!$B$38)</f>
        <v>00. Pending Diagnosis</v>
      </c>
      <c r="K80" s="98" t="str">
        <f>IF(I80="","Pendiente de evaluación",VLOOKUP(I80,'Aux Tables'!$B$23:$C$30,2))</f>
        <v>Pendiente de evaluación</v>
      </c>
      <c r="L80" s="3"/>
      <c r="M80" s="27"/>
      <c r="N80" s="3"/>
      <c r="O80" s="3"/>
      <c r="P80" s="3"/>
    </row>
    <row r="81" spans="2:16" ht="14.4" x14ac:dyDescent="0.3">
      <c r="B81" s="23" t="str">
        <v/>
      </c>
      <c r="C81" s="94"/>
      <c r="D81" s="94"/>
      <c r="E81" s="94"/>
      <c r="F81" s="94"/>
      <c r="G81" s="95" t="str">
        <v/>
      </c>
      <c r="H81" s="96"/>
      <c r="I81" s="97"/>
      <c r="J81" s="98" t="str">
        <f>IF(I81="",'Aux Tables'!$B$37,'Aux Tables'!$B$38)</f>
        <v>00. Pending Diagnosis</v>
      </c>
      <c r="K81" s="98" t="str">
        <f>IF(I81="","Pendiente de evaluación",VLOOKUP(I81,'Aux Tables'!$B$23:$C$30,2))</f>
        <v>Pendiente de evaluación</v>
      </c>
      <c r="L81" s="3"/>
      <c r="M81" s="27"/>
      <c r="N81" s="3"/>
      <c r="O81" s="3"/>
      <c r="P81" s="3"/>
    </row>
    <row r="82" spans="2:16" ht="14.4" x14ac:dyDescent="0.3">
      <c r="B82" s="23" t="str">
        <v/>
      </c>
      <c r="C82" s="94"/>
      <c r="D82" s="94"/>
      <c r="E82" s="94"/>
      <c r="F82" s="94"/>
      <c r="G82" s="95" t="str">
        <v/>
      </c>
      <c r="H82" s="96"/>
      <c r="I82" s="97"/>
      <c r="J82" s="98" t="str">
        <f>IF(I82="",'Aux Tables'!$B$37,'Aux Tables'!$B$38)</f>
        <v>00. Pending Diagnosis</v>
      </c>
      <c r="K82" s="98" t="str">
        <f>IF(I82="","Pendiente de evaluación",VLOOKUP(I82,'Aux Tables'!$B$23:$C$30,2))</f>
        <v>Pendiente de evaluación</v>
      </c>
      <c r="L82" s="3"/>
      <c r="M82" s="27"/>
      <c r="N82" s="3"/>
      <c r="O82" s="3"/>
      <c r="P82" s="3"/>
    </row>
    <row r="83" spans="2:16" ht="14.4" x14ac:dyDescent="0.3">
      <c r="B83" s="23" t="str">
        <v/>
      </c>
      <c r="C83" s="94"/>
      <c r="D83" s="94"/>
      <c r="E83" s="94"/>
      <c r="F83" s="94"/>
      <c r="G83" s="95" t="str">
        <v/>
      </c>
      <c r="H83" s="96"/>
      <c r="I83" s="97"/>
      <c r="J83" s="98" t="str">
        <f>IF(I83="",'Aux Tables'!$B$37,'Aux Tables'!$B$38)</f>
        <v>00. Pending Diagnosis</v>
      </c>
      <c r="K83" s="98" t="str">
        <f>IF(I83="","Pendiente de evaluación",VLOOKUP(I83,'Aux Tables'!$B$23:$C$30,2))</f>
        <v>Pendiente de evaluación</v>
      </c>
      <c r="L83" s="3"/>
      <c r="M83" s="27"/>
      <c r="N83" s="3"/>
      <c r="O83" s="3"/>
      <c r="P83" s="3"/>
    </row>
    <row r="84" spans="2:16" ht="14.4" x14ac:dyDescent="0.3">
      <c r="B84" s="23" t="str">
        <v/>
      </c>
      <c r="C84" s="94"/>
      <c r="D84" s="94"/>
      <c r="E84" s="94"/>
      <c r="F84" s="94"/>
      <c r="G84" s="95" t="str">
        <v/>
      </c>
      <c r="H84" s="96"/>
      <c r="I84" s="97"/>
      <c r="J84" s="98" t="str">
        <f>IF(I84="",'Aux Tables'!$B$37,'Aux Tables'!$B$38)</f>
        <v>00. Pending Diagnosis</v>
      </c>
      <c r="K84" s="98" t="str">
        <f>IF(I84="","Pendiente de evaluación",VLOOKUP(I84,'Aux Tables'!$B$23:$C$30,2))</f>
        <v>Pendiente de evaluación</v>
      </c>
      <c r="L84" s="3"/>
      <c r="M84" s="27"/>
      <c r="N84" s="3"/>
      <c r="O84" s="3"/>
      <c r="P84" s="3"/>
    </row>
    <row r="85" spans="2:16" ht="14.4" x14ac:dyDescent="0.3">
      <c r="B85" s="23" t="str">
        <v/>
      </c>
      <c r="C85" s="94"/>
      <c r="D85" s="94"/>
      <c r="E85" s="94"/>
      <c r="F85" s="94"/>
      <c r="G85" s="95" t="str">
        <v/>
      </c>
      <c r="H85" s="96"/>
      <c r="I85" s="97"/>
      <c r="J85" s="98" t="str">
        <f>IF(I85="",'Aux Tables'!$B$37,'Aux Tables'!$B$38)</f>
        <v>00. Pending Diagnosis</v>
      </c>
      <c r="K85" s="98" t="str">
        <f>IF(I85="","Pendiente de evaluación",VLOOKUP(I85,'Aux Tables'!$B$23:$C$30,2))</f>
        <v>Pendiente de evaluación</v>
      </c>
      <c r="L85" s="3"/>
      <c r="M85" s="27"/>
      <c r="N85" s="3"/>
      <c r="O85" s="3"/>
      <c r="P85" s="3"/>
    </row>
    <row r="86" spans="2:16" ht="14.4" x14ac:dyDescent="0.3">
      <c r="B86" s="23" t="str">
        <v/>
      </c>
      <c r="C86" s="94"/>
      <c r="D86" s="94"/>
      <c r="E86" s="94"/>
      <c r="F86" s="94"/>
      <c r="G86" s="95" t="str">
        <v/>
      </c>
      <c r="H86" s="96"/>
      <c r="I86" s="97"/>
      <c r="J86" s="98" t="str">
        <f>IF(I86="",'Aux Tables'!$B$37,'Aux Tables'!$B$38)</f>
        <v>00. Pending Diagnosis</v>
      </c>
      <c r="K86" s="98" t="str">
        <f>IF(I86="","Pendiente de evaluación",VLOOKUP(I86,'Aux Tables'!$B$23:$C$30,2))</f>
        <v>Pendiente de evaluación</v>
      </c>
      <c r="L86" s="3"/>
      <c r="M86" s="27"/>
      <c r="N86" s="3"/>
      <c r="O86" s="3"/>
      <c r="P86" s="3"/>
    </row>
    <row r="87" spans="2:16" ht="14.4" x14ac:dyDescent="0.3">
      <c r="B87" s="23" t="str">
        <v/>
      </c>
      <c r="C87" s="94"/>
      <c r="D87" s="94"/>
      <c r="E87" s="94"/>
      <c r="F87" s="94"/>
      <c r="G87" s="95" t="str">
        <v/>
      </c>
      <c r="H87" s="96"/>
      <c r="I87" s="97"/>
      <c r="J87" s="98" t="str">
        <f>IF(I87="",'Aux Tables'!$B$37,'Aux Tables'!$B$38)</f>
        <v>00. Pending Diagnosis</v>
      </c>
      <c r="K87" s="98" t="str">
        <f>IF(I87="","Pendiente de evaluación",VLOOKUP(I87,'Aux Tables'!$B$23:$C$30,2))</f>
        <v>Pendiente de evaluación</v>
      </c>
      <c r="L87" s="3"/>
      <c r="M87" s="27"/>
      <c r="N87" s="3"/>
      <c r="O87" s="3"/>
      <c r="P87" s="3"/>
    </row>
    <row r="88" spans="2:16" ht="14.4" x14ac:dyDescent="0.3">
      <c r="B88" s="23" t="str">
        <v/>
      </c>
      <c r="C88" s="94"/>
      <c r="D88" s="94"/>
      <c r="E88" s="94"/>
      <c r="F88" s="94"/>
      <c r="G88" s="95" t="str">
        <v/>
      </c>
      <c r="H88" s="96"/>
      <c r="I88" s="97"/>
      <c r="J88" s="98" t="str">
        <f>IF(I88="",'Aux Tables'!$B$37,'Aux Tables'!$B$38)</f>
        <v>00. Pending Diagnosis</v>
      </c>
      <c r="K88" s="98" t="str">
        <f>IF(I88="","Pendiente de evaluación",VLOOKUP(I88,'Aux Tables'!$B$23:$C$30,2))</f>
        <v>Pendiente de evaluación</v>
      </c>
      <c r="L88" s="3"/>
      <c r="M88" s="27"/>
      <c r="N88" s="3"/>
      <c r="O88" s="3"/>
      <c r="P88" s="3"/>
    </row>
    <row r="89" spans="2:16" ht="14.4" x14ac:dyDescent="0.3">
      <c r="B89" s="23" t="str">
        <v/>
      </c>
      <c r="C89" s="94"/>
      <c r="D89" s="94"/>
      <c r="E89" s="94"/>
      <c r="F89" s="94"/>
      <c r="G89" s="95" t="str">
        <v/>
      </c>
      <c r="H89" s="96"/>
      <c r="I89" s="97"/>
      <c r="J89" s="98" t="str">
        <f>IF(I89="",'Aux Tables'!$B$37,'Aux Tables'!$B$38)</f>
        <v>00. Pending Diagnosis</v>
      </c>
      <c r="K89" s="98" t="str">
        <f>IF(I89="","Pendiente de evaluación",VLOOKUP(I89,'Aux Tables'!$B$23:$C$30,2))</f>
        <v>Pendiente de evaluación</v>
      </c>
      <c r="L89" s="3"/>
      <c r="M89" s="27"/>
      <c r="N89" s="3"/>
      <c r="O89" s="3"/>
      <c r="P89" s="3"/>
    </row>
    <row r="90" spans="2:16" ht="14.4" x14ac:dyDescent="0.3">
      <c r="B90" s="23" t="str">
        <v/>
      </c>
      <c r="C90" s="94"/>
      <c r="D90" s="94"/>
      <c r="E90" s="94"/>
      <c r="F90" s="94"/>
      <c r="G90" s="95" t="str">
        <v/>
      </c>
      <c r="H90" s="96"/>
      <c r="I90" s="97"/>
      <c r="J90" s="98" t="str">
        <f>IF(I90="",'Aux Tables'!$B$37,'Aux Tables'!$B$38)</f>
        <v>00. Pending Diagnosis</v>
      </c>
      <c r="K90" s="98" t="str">
        <f>IF(I90="","Pendiente de evaluación",VLOOKUP(I90,'Aux Tables'!$B$23:$C$30,2))</f>
        <v>Pendiente de evaluación</v>
      </c>
      <c r="L90" s="3"/>
      <c r="M90" s="27"/>
      <c r="N90" s="3"/>
      <c r="O90" s="3"/>
      <c r="P90" s="3"/>
    </row>
    <row r="91" spans="2:16" ht="14.4" x14ac:dyDescent="0.3">
      <c r="B91" s="23" t="str">
        <v/>
      </c>
      <c r="C91" s="94"/>
      <c r="D91" s="94"/>
      <c r="E91" s="94"/>
      <c r="F91" s="94"/>
      <c r="G91" s="95" t="str">
        <v/>
      </c>
      <c r="H91" s="96"/>
      <c r="I91" s="97"/>
      <c r="J91" s="98" t="str">
        <f>IF(I91="",'Aux Tables'!$B$37,'Aux Tables'!$B$38)</f>
        <v>00. Pending Diagnosis</v>
      </c>
      <c r="K91" s="98" t="str">
        <f>IF(I91="","Pendiente de evaluación",VLOOKUP(I91,'Aux Tables'!$B$23:$C$30,2))</f>
        <v>Pendiente de evaluación</v>
      </c>
      <c r="L91" s="3"/>
      <c r="M91" s="27"/>
      <c r="N91" s="3"/>
      <c r="O91" s="3"/>
      <c r="P91" s="3"/>
    </row>
    <row r="92" spans="2:16" ht="14.4" x14ac:dyDescent="0.3">
      <c r="B92" s="23" t="str">
        <v/>
      </c>
      <c r="C92" s="94"/>
      <c r="D92" s="94"/>
      <c r="E92" s="94"/>
      <c r="F92" s="94"/>
      <c r="G92" s="95" t="str">
        <v/>
      </c>
      <c r="H92" s="96"/>
      <c r="I92" s="97"/>
      <c r="J92" s="98" t="str">
        <f>IF(I92="",'Aux Tables'!$B$37,'Aux Tables'!$B$38)</f>
        <v>00. Pending Diagnosis</v>
      </c>
      <c r="K92" s="98" t="str">
        <f>IF(I92="","Pendiente de evaluación",VLOOKUP(I92,'Aux Tables'!$B$23:$C$30,2))</f>
        <v>Pendiente de evaluación</v>
      </c>
      <c r="L92" s="3"/>
      <c r="M92" s="27"/>
      <c r="N92" s="3"/>
      <c r="O92" s="3"/>
      <c r="P92" s="3"/>
    </row>
    <row r="93" spans="2:16" ht="14.4" x14ac:dyDescent="0.3">
      <c r="B93" s="23" t="str">
        <v/>
      </c>
      <c r="C93" s="94"/>
      <c r="D93" s="94"/>
      <c r="E93" s="94"/>
      <c r="F93" s="94"/>
      <c r="G93" s="95" t="str">
        <v/>
      </c>
      <c r="H93" s="96"/>
      <c r="I93" s="97"/>
      <c r="J93" s="98" t="str">
        <f>IF(I93="",'Aux Tables'!$B$37,'Aux Tables'!$B$38)</f>
        <v>00. Pending Diagnosis</v>
      </c>
      <c r="K93" s="98" t="str">
        <f>IF(I93="","Pendiente de evaluación",VLOOKUP(I93,'Aux Tables'!$B$23:$C$30,2))</f>
        <v>Pendiente de evaluación</v>
      </c>
      <c r="L93" s="3"/>
      <c r="M93" s="27"/>
      <c r="N93" s="3"/>
      <c r="O93" s="3"/>
      <c r="P93" s="3"/>
    </row>
    <row r="94" spans="2:16" ht="14.4" x14ac:dyDescent="0.3">
      <c r="B94" s="23" t="str">
        <v/>
      </c>
      <c r="C94" s="94"/>
      <c r="D94" s="94"/>
      <c r="E94" s="94"/>
      <c r="F94" s="94"/>
      <c r="G94" s="95" t="str">
        <v/>
      </c>
      <c r="H94" s="96"/>
      <c r="I94" s="97"/>
      <c r="J94" s="98" t="str">
        <f>IF(I94="",'Aux Tables'!$B$37,'Aux Tables'!$B$38)</f>
        <v>00. Pending Diagnosis</v>
      </c>
      <c r="K94" s="98" t="str">
        <f>IF(I94="","Pendiente de evaluación",VLOOKUP(I94,'Aux Tables'!$B$23:$C$30,2))</f>
        <v>Pendiente de evaluación</v>
      </c>
      <c r="L94" s="3"/>
      <c r="M94" s="27"/>
      <c r="N94" s="3"/>
      <c r="O94" s="3"/>
      <c r="P94" s="3"/>
    </row>
    <row r="95" spans="2:16" ht="14.4" x14ac:dyDescent="0.3">
      <c r="B95" s="23" t="str">
        <v/>
      </c>
      <c r="C95" s="94"/>
      <c r="D95" s="94"/>
      <c r="E95" s="94"/>
      <c r="F95" s="94"/>
      <c r="G95" s="95" t="str">
        <v/>
      </c>
      <c r="H95" s="96"/>
      <c r="I95" s="97"/>
      <c r="J95" s="98" t="str">
        <f>IF(I95="",'Aux Tables'!$B$37,'Aux Tables'!$B$38)</f>
        <v>00. Pending Diagnosis</v>
      </c>
      <c r="K95" s="98" t="str">
        <f>IF(I95="","Pendiente de evaluación",VLOOKUP(I95,'Aux Tables'!$B$23:$C$30,2))</f>
        <v>Pendiente de evaluación</v>
      </c>
      <c r="L95" s="3"/>
      <c r="M95" s="27"/>
      <c r="N95" s="3"/>
      <c r="O95" s="3"/>
      <c r="P95" s="3"/>
    </row>
    <row r="96" spans="2:16" ht="14.4" x14ac:dyDescent="0.3">
      <c r="B96" s="23" t="str">
        <v/>
      </c>
      <c r="C96" s="94"/>
      <c r="D96" s="94"/>
      <c r="E96" s="94"/>
      <c r="F96" s="94"/>
      <c r="G96" s="95" t="str">
        <v/>
      </c>
      <c r="H96" s="96"/>
      <c r="I96" s="97"/>
      <c r="J96" s="98" t="str">
        <f>IF(I96="",'Aux Tables'!$B$37,'Aux Tables'!$B$38)</f>
        <v>00. Pending Diagnosis</v>
      </c>
      <c r="K96" s="98" t="str">
        <f>IF(I96="","Pendiente de evaluación",VLOOKUP(I96,'Aux Tables'!$B$23:$C$30,2))</f>
        <v>Pendiente de evaluación</v>
      </c>
      <c r="L96" s="3"/>
      <c r="M96" s="27"/>
      <c r="N96" s="3"/>
      <c r="O96" s="3"/>
      <c r="P96" s="3"/>
    </row>
    <row r="97" spans="2:16" ht="14.4" x14ac:dyDescent="0.3">
      <c r="B97" s="23" t="str">
        <v/>
      </c>
      <c r="C97" s="94"/>
      <c r="D97" s="94"/>
      <c r="E97" s="94"/>
      <c r="F97" s="94"/>
      <c r="G97" s="95" t="str">
        <v/>
      </c>
      <c r="H97" s="96"/>
      <c r="I97" s="97"/>
      <c r="J97" s="98" t="str">
        <f>IF(I97="",'Aux Tables'!$B$37,'Aux Tables'!$B$38)</f>
        <v>00. Pending Diagnosis</v>
      </c>
      <c r="K97" s="98" t="str">
        <f>IF(I97="","Pendiente de evaluación",VLOOKUP(I97,'Aux Tables'!$B$23:$C$30,2))</f>
        <v>Pendiente de evaluación</v>
      </c>
      <c r="L97" s="3"/>
      <c r="M97" s="27"/>
      <c r="N97" s="3"/>
      <c r="O97" s="3"/>
      <c r="P97" s="3"/>
    </row>
    <row r="98" spans="2:16" ht="14.4" x14ac:dyDescent="0.3">
      <c r="B98" s="23" t="str">
        <v/>
      </c>
      <c r="C98" s="94"/>
      <c r="D98" s="94"/>
      <c r="E98" s="94"/>
      <c r="F98" s="94"/>
      <c r="G98" s="95" t="str">
        <v/>
      </c>
      <c r="H98" s="96"/>
      <c r="I98" s="97"/>
      <c r="J98" s="98" t="str">
        <f>IF(I98="",'Aux Tables'!$B$37,'Aux Tables'!$B$38)</f>
        <v>00. Pending Diagnosis</v>
      </c>
      <c r="K98" s="98" t="str">
        <f>IF(I98="","Pendiente de evaluación",VLOOKUP(I98,'Aux Tables'!$B$23:$C$30,2))</f>
        <v>Pendiente de evaluación</v>
      </c>
      <c r="L98" s="3"/>
      <c r="M98" s="27"/>
      <c r="N98" s="3"/>
      <c r="O98" s="3"/>
      <c r="P98" s="3"/>
    </row>
    <row r="99" spans="2:16" ht="14.4" x14ac:dyDescent="0.3">
      <c r="B99" s="23" t="str">
        <v/>
      </c>
      <c r="C99" s="94"/>
      <c r="D99" s="94"/>
      <c r="E99" s="94"/>
      <c r="F99" s="94"/>
      <c r="G99" s="95" t="str">
        <v/>
      </c>
      <c r="H99" s="96"/>
      <c r="I99" s="97"/>
      <c r="J99" s="98" t="str">
        <f>IF(I99="",'Aux Tables'!$B$37,'Aux Tables'!$B$38)</f>
        <v>00. Pending Diagnosis</v>
      </c>
      <c r="K99" s="98" t="str">
        <f>IF(I99="","Pendiente de evaluación",VLOOKUP(I99,'Aux Tables'!$B$23:$C$30,2))</f>
        <v>Pendiente de evaluación</v>
      </c>
      <c r="L99" s="3"/>
      <c r="M99" s="27"/>
      <c r="N99" s="3"/>
      <c r="O99" s="3"/>
      <c r="P99" s="3"/>
    </row>
    <row r="100" spans="2:16" ht="14.4" x14ac:dyDescent="0.3">
      <c r="B100" s="23" t="str">
        <v/>
      </c>
      <c r="C100" s="94"/>
      <c r="D100" s="94"/>
      <c r="E100" s="94"/>
      <c r="F100" s="94"/>
      <c r="G100" s="95" t="str">
        <v/>
      </c>
      <c r="H100" s="96"/>
      <c r="I100" s="97"/>
      <c r="J100" s="98" t="str">
        <f>IF(I100="",'Aux Tables'!$B$37,'Aux Tables'!$B$38)</f>
        <v>00. Pending Diagnosis</v>
      </c>
      <c r="K100" s="98" t="str">
        <f>IF(I100="","Pendiente de evaluación",VLOOKUP(I100,'Aux Tables'!$B$23:$C$30,2))</f>
        <v>Pendiente de evaluación</v>
      </c>
      <c r="L100" s="3"/>
      <c r="M100" s="27"/>
      <c r="N100" s="3"/>
      <c r="O100" s="3"/>
      <c r="P100" s="3"/>
    </row>
    <row r="101" spans="2:16" x14ac:dyDescent="0.3">
      <c r="B101" s="2" t="str">
        <v/>
      </c>
      <c r="G101" s="41" t="str">
        <v/>
      </c>
      <c r="H101" s="42"/>
      <c r="I101" s="42"/>
    </row>
    <row r="102" spans="2:16" x14ac:dyDescent="0.3">
      <c r="B102" s="2" t="str">
        <v/>
      </c>
      <c r="G102" s="41" t="str">
        <v/>
      </c>
      <c r="H102" s="42"/>
      <c r="I102" s="42"/>
    </row>
    <row r="103" spans="2:16" x14ac:dyDescent="0.3">
      <c r="B103" s="2" t="str">
        <v/>
      </c>
      <c r="G103" s="41" t="str">
        <v/>
      </c>
      <c r="H103" s="42"/>
      <c r="I103" s="42"/>
    </row>
    <row r="104" spans="2:16" x14ac:dyDescent="0.3">
      <c r="B104" s="2" t="str">
        <v/>
      </c>
      <c r="G104" s="41" t="str">
        <v/>
      </c>
      <c r="H104" s="42"/>
      <c r="I104" s="42"/>
    </row>
    <row r="105" spans="2:16" x14ac:dyDescent="0.3">
      <c r="B105" s="2" t="str">
        <v/>
      </c>
      <c r="G105" s="41" t="str">
        <v/>
      </c>
      <c r="H105" s="42"/>
      <c r="I105" s="42"/>
    </row>
    <row r="106" spans="2:16" x14ac:dyDescent="0.3">
      <c r="B106" s="2" t="str">
        <v/>
      </c>
      <c r="G106" s="41" t="str">
        <v/>
      </c>
      <c r="H106" s="42"/>
      <c r="I106" s="42"/>
    </row>
    <row r="107" spans="2:16" x14ac:dyDescent="0.3">
      <c r="B107" s="2" t="str">
        <v/>
      </c>
      <c r="G107" s="41" t="str">
        <v/>
      </c>
      <c r="H107" s="42"/>
      <c r="I107" s="42"/>
    </row>
    <row r="108" spans="2:16" x14ac:dyDescent="0.3">
      <c r="B108" s="2" t="str">
        <v/>
      </c>
      <c r="G108" s="41" t="str">
        <v/>
      </c>
      <c r="H108" s="42"/>
      <c r="I108" s="42"/>
    </row>
    <row r="109" spans="2:16" x14ac:dyDescent="0.3">
      <c r="B109" s="2" t="str">
        <v/>
      </c>
      <c r="G109" s="41" t="str">
        <v/>
      </c>
      <c r="H109" s="42"/>
      <c r="I109" s="42"/>
    </row>
    <row r="110" spans="2:16" x14ac:dyDescent="0.3">
      <c r="B110" s="2" t="str">
        <v/>
      </c>
      <c r="G110" s="41" t="str">
        <v/>
      </c>
      <c r="H110" s="42"/>
      <c r="I110" s="42"/>
    </row>
    <row r="111" spans="2:16" x14ac:dyDescent="0.3">
      <c r="B111" s="2" t="str">
        <v/>
      </c>
      <c r="G111" s="41" t="str">
        <v/>
      </c>
      <c r="H111" s="42"/>
      <c r="I111" s="42"/>
    </row>
    <row r="112" spans="2:16" x14ac:dyDescent="0.3">
      <c r="B112" s="2" t="str">
        <v/>
      </c>
      <c r="G112" s="41" t="str">
        <v/>
      </c>
      <c r="H112" s="42"/>
      <c r="I112" s="42"/>
    </row>
    <row r="113" spans="2:9" x14ac:dyDescent="0.3">
      <c r="B113" s="2" t="str">
        <v/>
      </c>
      <c r="G113" s="41" t="str">
        <v/>
      </c>
      <c r="H113" s="42"/>
      <c r="I113" s="42"/>
    </row>
    <row r="114" spans="2:9" x14ac:dyDescent="0.3">
      <c r="B114" s="2" t="str">
        <v/>
      </c>
      <c r="G114" s="41" t="str">
        <v/>
      </c>
      <c r="H114" s="42"/>
      <c r="I114" s="42"/>
    </row>
    <row r="115" spans="2:9" x14ac:dyDescent="0.3">
      <c r="B115" s="2" t="str">
        <v/>
      </c>
      <c r="G115" s="41" t="str">
        <v/>
      </c>
      <c r="H115" s="42"/>
      <c r="I115" s="42"/>
    </row>
    <row r="116" spans="2:9" x14ac:dyDescent="0.3">
      <c r="B116" s="2" t="str">
        <v/>
      </c>
      <c r="G116" s="41" t="str">
        <v/>
      </c>
      <c r="H116" s="42"/>
      <c r="I116" s="42"/>
    </row>
    <row r="117" spans="2:9" x14ac:dyDescent="0.3">
      <c r="B117" s="2" t="str">
        <v/>
      </c>
      <c r="G117" s="41" t="str">
        <v/>
      </c>
      <c r="H117" s="42"/>
      <c r="I117" s="42"/>
    </row>
    <row r="118" spans="2:9" x14ac:dyDescent="0.3">
      <c r="B118" s="2" t="str">
        <v/>
      </c>
      <c r="G118" s="41" t="str">
        <v/>
      </c>
      <c r="H118" s="42"/>
      <c r="I118" s="42"/>
    </row>
    <row r="119" spans="2:9" x14ac:dyDescent="0.3">
      <c r="B119" s="2" t="str">
        <v/>
      </c>
      <c r="G119" s="41" t="str">
        <v/>
      </c>
      <c r="H119" s="42"/>
      <c r="I119" s="42"/>
    </row>
    <row r="120" spans="2:9" x14ac:dyDescent="0.3">
      <c r="B120" s="2" t="str">
        <v/>
      </c>
      <c r="G120" s="41" t="str">
        <v/>
      </c>
      <c r="H120" s="42"/>
      <c r="I120" s="42"/>
    </row>
    <row r="121" spans="2:9" x14ac:dyDescent="0.3">
      <c r="B121" s="2" t="str">
        <v/>
      </c>
      <c r="G121" s="41" t="str">
        <v/>
      </c>
      <c r="H121" s="42"/>
      <c r="I121" s="42"/>
    </row>
    <row r="122" spans="2:9" x14ac:dyDescent="0.3">
      <c r="B122" s="2" t="str">
        <v/>
      </c>
      <c r="G122" s="41" t="str">
        <v/>
      </c>
      <c r="H122" s="42"/>
      <c r="I122" s="42"/>
    </row>
    <row r="123" spans="2:9" x14ac:dyDescent="0.3">
      <c r="B123" s="2" t="str">
        <v/>
      </c>
      <c r="G123" s="41" t="str">
        <v/>
      </c>
      <c r="H123" s="42"/>
      <c r="I123" s="42"/>
    </row>
    <row r="124" spans="2:9" x14ac:dyDescent="0.3">
      <c r="B124" s="2" t="str">
        <v/>
      </c>
      <c r="G124" s="41" t="str">
        <v/>
      </c>
      <c r="H124" s="42"/>
      <c r="I124" s="42"/>
    </row>
    <row r="125" spans="2:9" x14ac:dyDescent="0.3">
      <c r="B125" s="2" t="str">
        <v/>
      </c>
      <c r="G125" s="41" t="str">
        <v/>
      </c>
      <c r="H125" s="42"/>
      <c r="I125" s="42"/>
    </row>
    <row r="126" spans="2:9" x14ac:dyDescent="0.3">
      <c r="B126" s="2" t="str">
        <v/>
      </c>
      <c r="G126" s="41" t="str">
        <v/>
      </c>
      <c r="H126" s="42"/>
      <c r="I126" s="42"/>
    </row>
    <row r="127" spans="2:9" x14ac:dyDescent="0.3">
      <c r="B127" s="2" t="str">
        <v/>
      </c>
      <c r="G127" s="41" t="str">
        <v/>
      </c>
      <c r="H127" s="42"/>
      <c r="I127" s="42"/>
    </row>
    <row r="128" spans="2:9" x14ac:dyDescent="0.3">
      <c r="B128" s="2" t="str">
        <v/>
      </c>
      <c r="G128" s="41" t="str">
        <v/>
      </c>
      <c r="H128" s="42"/>
      <c r="I128" s="42"/>
    </row>
    <row r="129" spans="2:9" x14ac:dyDescent="0.3">
      <c r="B129" s="2" t="str">
        <v/>
      </c>
      <c r="G129" s="41" t="str">
        <v/>
      </c>
      <c r="H129" s="42"/>
      <c r="I129" s="42"/>
    </row>
    <row r="130" spans="2:9" x14ac:dyDescent="0.3">
      <c r="B130" s="2" t="str">
        <v/>
      </c>
      <c r="G130" s="41" t="str">
        <v/>
      </c>
      <c r="H130" s="42"/>
      <c r="I130" s="42"/>
    </row>
    <row r="131" spans="2:9" x14ac:dyDescent="0.3">
      <c r="B131" s="2" t="str">
        <v/>
      </c>
      <c r="G131" s="41" t="str">
        <v/>
      </c>
      <c r="H131" s="42"/>
      <c r="I131" s="42"/>
    </row>
    <row r="132" spans="2:9" x14ac:dyDescent="0.3">
      <c r="B132" s="2" t="str">
        <v/>
      </c>
      <c r="G132" s="41" t="str">
        <v/>
      </c>
      <c r="H132" s="42"/>
      <c r="I132" s="42"/>
    </row>
    <row r="133" spans="2:9" x14ac:dyDescent="0.3">
      <c r="B133" s="2" t="str">
        <v/>
      </c>
      <c r="G133" s="41" t="str">
        <v/>
      </c>
      <c r="H133" s="42"/>
      <c r="I133" s="42"/>
    </row>
    <row r="134" spans="2:9" x14ac:dyDescent="0.3">
      <c r="B134" s="2" t="str">
        <v/>
      </c>
      <c r="G134" s="41" t="str">
        <v/>
      </c>
      <c r="H134" s="42"/>
      <c r="I134" s="42"/>
    </row>
    <row r="135" spans="2:9" x14ac:dyDescent="0.3">
      <c r="B135" s="2" t="str">
        <v/>
      </c>
      <c r="G135" s="41" t="str">
        <v/>
      </c>
      <c r="H135" s="42"/>
      <c r="I135" s="42"/>
    </row>
    <row r="136" spans="2:9" x14ac:dyDescent="0.3">
      <c r="B136" s="2" t="str">
        <v/>
      </c>
      <c r="G136" s="41" t="str">
        <v/>
      </c>
      <c r="H136" s="42"/>
      <c r="I136" s="42"/>
    </row>
    <row r="137" spans="2:9" x14ac:dyDescent="0.3">
      <c r="B137" s="2" t="str">
        <v/>
      </c>
      <c r="G137" s="41" t="str">
        <v/>
      </c>
      <c r="H137" s="42"/>
      <c r="I137" s="42"/>
    </row>
    <row r="138" spans="2:9" x14ac:dyDescent="0.3">
      <c r="B138" s="2" t="str">
        <v/>
      </c>
      <c r="G138" s="41" t="str">
        <v/>
      </c>
      <c r="H138" s="42"/>
      <c r="I138" s="42"/>
    </row>
    <row r="139" spans="2:9" x14ac:dyDescent="0.3">
      <c r="B139" s="2" t="str">
        <v/>
      </c>
      <c r="G139" s="41" t="str">
        <v/>
      </c>
      <c r="H139" s="42"/>
      <c r="I139" s="42"/>
    </row>
    <row r="140" spans="2:9" x14ac:dyDescent="0.3">
      <c r="B140" s="2" t="str">
        <v/>
      </c>
      <c r="G140" s="41" t="str">
        <v/>
      </c>
      <c r="H140" s="42"/>
      <c r="I140" s="42"/>
    </row>
    <row r="141" spans="2:9" x14ac:dyDescent="0.3">
      <c r="B141" s="2" t="str">
        <v/>
      </c>
      <c r="G141" s="41" t="str">
        <v/>
      </c>
      <c r="H141" s="42"/>
      <c r="I141" s="42"/>
    </row>
    <row r="142" spans="2:9" x14ac:dyDescent="0.3">
      <c r="B142" s="2" t="str">
        <v/>
      </c>
      <c r="G142" s="41" t="str">
        <v/>
      </c>
      <c r="H142" s="42"/>
      <c r="I142" s="42"/>
    </row>
    <row r="143" spans="2:9" x14ac:dyDescent="0.3">
      <c r="B143" s="2" t="str">
        <v/>
      </c>
      <c r="G143" s="41" t="str">
        <v/>
      </c>
      <c r="H143" s="42"/>
      <c r="I143" s="42"/>
    </row>
    <row r="144" spans="2:9" x14ac:dyDescent="0.3">
      <c r="B144" s="2" t="str">
        <v/>
      </c>
      <c r="G144" s="41" t="str">
        <v/>
      </c>
      <c r="H144" s="42"/>
      <c r="I144" s="42"/>
    </row>
    <row r="145" spans="2:9" x14ac:dyDescent="0.3">
      <c r="B145" s="2" t="str">
        <v/>
      </c>
      <c r="G145" s="41" t="str">
        <v/>
      </c>
      <c r="H145" s="42"/>
      <c r="I145" s="42"/>
    </row>
    <row r="146" spans="2:9" x14ac:dyDescent="0.3">
      <c r="B146" s="2" t="str">
        <v/>
      </c>
      <c r="G146" s="41" t="str">
        <v/>
      </c>
      <c r="H146" s="42"/>
      <c r="I146" s="42"/>
    </row>
    <row r="147" spans="2:9" x14ac:dyDescent="0.3">
      <c r="B147" s="2" t="str">
        <v/>
      </c>
      <c r="G147" s="41" t="str">
        <v/>
      </c>
      <c r="H147" s="42"/>
      <c r="I147" s="42"/>
    </row>
    <row r="148" spans="2:9" x14ac:dyDescent="0.3">
      <c r="B148" s="2" t="str">
        <v/>
      </c>
      <c r="G148" s="41" t="str">
        <v/>
      </c>
      <c r="H148" s="42"/>
      <c r="I148" s="42"/>
    </row>
    <row r="149" spans="2:9" x14ac:dyDescent="0.3">
      <c r="B149" s="2" t="str">
        <v/>
      </c>
      <c r="G149" s="41" t="str">
        <v/>
      </c>
      <c r="H149" s="42"/>
      <c r="I149" s="42"/>
    </row>
    <row r="150" spans="2:9" x14ac:dyDescent="0.3">
      <c r="B150" s="2" t="str">
        <v/>
      </c>
      <c r="G150" s="41" t="str">
        <v/>
      </c>
      <c r="H150" s="42"/>
      <c r="I150" s="42"/>
    </row>
    <row r="151" spans="2:9" x14ac:dyDescent="0.3">
      <c r="B151" s="2" t="str">
        <v/>
      </c>
      <c r="G151" s="41" t="str">
        <v/>
      </c>
      <c r="H151" s="42"/>
      <c r="I151" s="42"/>
    </row>
    <row r="152" spans="2:9" x14ac:dyDescent="0.3">
      <c r="B152" s="2" t="str">
        <v/>
      </c>
      <c r="G152" s="41" t="str">
        <v/>
      </c>
      <c r="H152" s="42"/>
      <c r="I152" s="42"/>
    </row>
    <row r="153" spans="2:9" x14ac:dyDescent="0.3">
      <c r="B153" s="2" t="str">
        <v/>
      </c>
      <c r="G153" s="41" t="str">
        <v/>
      </c>
      <c r="H153" s="42"/>
      <c r="I153" s="42"/>
    </row>
    <row r="154" spans="2:9" x14ac:dyDescent="0.3">
      <c r="B154" s="2" t="str">
        <v/>
      </c>
      <c r="G154" s="41" t="str">
        <v/>
      </c>
      <c r="H154" s="42"/>
      <c r="I154" s="42"/>
    </row>
    <row r="155" spans="2:9" x14ac:dyDescent="0.3">
      <c r="B155" s="2" t="str">
        <v/>
      </c>
      <c r="G155" s="41" t="str">
        <v/>
      </c>
      <c r="H155" s="42"/>
      <c r="I155" s="42"/>
    </row>
    <row r="156" spans="2:9" x14ac:dyDescent="0.3">
      <c r="B156" s="2" t="str">
        <v/>
      </c>
      <c r="G156" s="41" t="str">
        <v/>
      </c>
      <c r="H156" s="42"/>
      <c r="I156" s="42"/>
    </row>
    <row r="157" spans="2:9" x14ac:dyDescent="0.3">
      <c r="B157" s="2" t="str">
        <v/>
      </c>
      <c r="G157" s="41" t="str">
        <v/>
      </c>
      <c r="H157" s="42"/>
      <c r="I157" s="42"/>
    </row>
    <row r="158" spans="2:9" x14ac:dyDescent="0.3">
      <c r="B158" s="2" t="str">
        <v/>
      </c>
      <c r="G158" s="41" t="str">
        <v/>
      </c>
      <c r="H158" s="42"/>
      <c r="I158" s="42"/>
    </row>
    <row r="159" spans="2:9" x14ac:dyDescent="0.3">
      <c r="B159" s="2" t="str">
        <v/>
      </c>
      <c r="G159" s="41" t="str">
        <v/>
      </c>
      <c r="H159" s="42"/>
      <c r="I159" s="42"/>
    </row>
    <row r="160" spans="2:9" x14ac:dyDescent="0.3">
      <c r="B160" s="2" t="str">
        <v/>
      </c>
      <c r="G160" s="41" t="str">
        <v/>
      </c>
      <c r="H160" s="42"/>
      <c r="I160" s="42"/>
    </row>
    <row r="161" spans="2:9" x14ac:dyDescent="0.3">
      <c r="B161" s="2" t="str">
        <v/>
      </c>
      <c r="G161" s="41" t="str">
        <v/>
      </c>
      <c r="H161" s="42"/>
      <c r="I161" s="42"/>
    </row>
    <row r="162" spans="2:9" x14ac:dyDescent="0.3">
      <c r="B162" s="2" t="str">
        <v/>
      </c>
      <c r="G162" s="41" t="str">
        <v/>
      </c>
      <c r="H162" s="42"/>
      <c r="I162" s="42"/>
    </row>
    <row r="163" spans="2:9" x14ac:dyDescent="0.3">
      <c r="B163" s="2" t="str">
        <v/>
      </c>
      <c r="G163" s="41" t="str">
        <v/>
      </c>
      <c r="H163" s="42"/>
      <c r="I163" s="42"/>
    </row>
    <row r="164" spans="2:9" x14ac:dyDescent="0.3">
      <c r="B164" s="2" t="str">
        <v/>
      </c>
      <c r="G164" s="41" t="str">
        <v/>
      </c>
      <c r="H164" s="42"/>
      <c r="I164" s="42"/>
    </row>
    <row r="165" spans="2:9" x14ac:dyDescent="0.3">
      <c r="B165" s="2" t="str">
        <v/>
      </c>
      <c r="G165" s="41" t="str">
        <v/>
      </c>
      <c r="H165" s="42"/>
      <c r="I165" s="42"/>
    </row>
    <row r="166" spans="2:9" x14ac:dyDescent="0.3">
      <c r="B166" s="2" t="str">
        <v/>
      </c>
      <c r="G166" s="41" t="str">
        <v/>
      </c>
      <c r="H166" s="42"/>
      <c r="I166" s="42"/>
    </row>
    <row r="167" spans="2:9" x14ac:dyDescent="0.3">
      <c r="B167" s="2" t="str">
        <v/>
      </c>
      <c r="G167" s="41" t="str">
        <v/>
      </c>
      <c r="H167" s="42"/>
      <c r="I167" s="42"/>
    </row>
    <row r="168" spans="2:9" x14ac:dyDescent="0.3">
      <c r="B168" s="2" t="str">
        <v/>
      </c>
      <c r="G168" s="41" t="str">
        <v/>
      </c>
      <c r="H168" s="42"/>
      <c r="I168" s="42"/>
    </row>
    <row r="169" spans="2:9" x14ac:dyDescent="0.3">
      <c r="B169" s="2" t="str">
        <v/>
      </c>
      <c r="G169" s="41" t="str">
        <v/>
      </c>
      <c r="H169" s="42"/>
      <c r="I169" s="42"/>
    </row>
    <row r="170" spans="2:9" x14ac:dyDescent="0.3">
      <c r="B170" s="2" t="str">
        <v/>
      </c>
      <c r="G170" s="41" t="str">
        <v/>
      </c>
      <c r="H170" s="42"/>
      <c r="I170" s="42"/>
    </row>
    <row r="171" spans="2:9" x14ac:dyDescent="0.3">
      <c r="B171" s="2" t="str">
        <v/>
      </c>
      <c r="G171" s="41" t="str">
        <v/>
      </c>
      <c r="H171" s="42"/>
      <c r="I171" s="42"/>
    </row>
    <row r="172" spans="2:9" x14ac:dyDescent="0.3">
      <c r="B172" s="2" t="str">
        <v/>
      </c>
      <c r="G172" s="41" t="str">
        <v/>
      </c>
      <c r="H172" s="42"/>
      <c r="I172" s="42"/>
    </row>
    <row r="173" spans="2:9" x14ac:dyDescent="0.3">
      <c r="B173" s="2" t="str">
        <v/>
      </c>
      <c r="G173" s="41" t="str">
        <v/>
      </c>
      <c r="H173" s="42"/>
      <c r="I173" s="42"/>
    </row>
    <row r="174" spans="2:9" x14ac:dyDescent="0.3">
      <c r="B174" s="2" t="str">
        <v/>
      </c>
      <c r="G174" s="41" t="str">
        <v/>
      </c>
      <c r="H174" s="42"/>
      <c r="I174" s="42"/>
    </row>
    <row r="175" spans="2:9" x14ac:dyDescent="0.3">
      <c r="B175" s="2" t="str">
        <v/>
      </c>
      <c r="G175" s="41" t="str">
        <v/>
      </c>
      <c r="H175" s="42"/>
      <c r="I175" s="42"/>
    </row>
    <row r="176" spans="2:9" x14ac:dyDescent="0.3">
      <c r="B176" s="2" t="str">
        <v/>
      </c>
      <c r="G176" s="41" t="str">
        <v/>
      </c>
      <c r="H176" s="42"/>
      <c r="I176" s="42"/>
    </row>
    <row r="177" spans="2:9" x14ac:dyDescent="0.3">
      <c r="B177" s="2" t="str">
        <v/>
      </c>
      <c r="G177" s="41" t="str">
        <v/>
      </c>
      <c r="H177" s="42"/>
      <c r="I177" s="42"/>
    </row>
    <row r="178" spans="2:9" x14ac:dyDescent="0.3">
      <c r="B178" s="2" t="str">
        <v/>
      </c>
      <c r="G178" s="41" t="str">
        <v/>
      </c>
      <c r="H178" s="42"/>
      <c r="I178" s="42"/>
    </row>
    <row r="179" spans="2:9" x14ac:dyDescent="0.3">
      <c r="B179" s="2" t="str">
        <v/>
      </c>
      <c r="G179" s="41" t="str">
        <v/>
      </c>
      <c r="H179" s="42"/>
      <c r="I179" s="42"/>
    </row>
    <row r="180" spans="2:9" x14ac:dyDescent="0.3">
      <c r="B180" s="2" t="str">
        <v/>
      </c>
      <c r="G180" s="41" t="str">
        <v/>
      </c>
      <c r="H180" s="42"/>
      <c r="I180" s="42"/>
    </row>
    <row r="181" spans="2:9" x14ac:dyDescent="0.3">
      <c r="B181" s="2" t="str">
        <v/>
      </c>
      <c r="G181" s="41" t="str">
        <v/>
      </c>
      <c r="H181" s="42"/>
      <c r="I181" s="42"/>
    </row>
    <row r="182" spans="2:9" x14ac:dyDescent="0.3">
      <c r="B182" s="2" t="str">
        <v/>
      </c>
      <c r="G182" s="41" t="str">
        <v/>
      </c>
      <c r="H182" s="42"/>
      <c r="I182" s="42"/>
    </row>
    <row r="183" spans="2:9" x14ac:dyDescent="0.3">
      <c r="B183" s="2" t="str">
        <v/>
      </c>
      <c r="G183" s="41" t="str">
        <v/>
      </c>
      <c r="H183" s="42"/>
      <c r="I183" s="42"/>
    </row>
    <row r="184" spans="2:9" x14ac:dyDescent="0.3">
      <c r="B184" s="2" t="str">
        <v/>
      </c>
      <c r="G184" s="41" t="str">
        <v/>
      </c>
      <c r="H184" s="42"/>
      <c r="I184" s="42"/>
    </row>
    <row r="185" spans="2:9" x14ac:dyDescent="0.3">
      <c r="B185" s="2" t="str">
        <v/>
      </c>
      <c r="G185" s="41" t="str">
        <v/>
      </c>
      <c r="H185" s="42"/>
      <c r="I185" s="42"/>
    </row>
    <row r="186" spans="2:9" x14ac:dyDescent="0.3">
      <c r="B186" s="2" t="str">
        <v/>
      </c>
      <c r="G186" s="41" t="str">
        <v/>
      </c>
      <c r="H186" s="42"/>
      <c r="I186" s="42"/>
    </row>
    <row r="187" spans="2:9" x14ac:dyDescent="0.3">
      <c r="B187" s="2" t="str">
        <v/>
      </c>
      <c r="G187" s="41" t="str">
        <v/>
      </c>
      <c r="H187" s="42"/>
      <c r="I187" s="42"/>
    </row>
    <row r="188" spans="2:9" x14ac:dyDescent="0.3">
      <c r="B188" s="2" t="str">
        <v/>
      </c>
      <c r="G188" s="41" t="str">
        <v/>
      </c>
      <c r="H188" s="42"/>
      <c r="I188" s="42"/>
    </row>
    <row r="189" spans="2:9" x14ac:dyDescent="0.3">
      <c r="B189" s="2" t="str">
        <v/>
      </c>
      <c r="G189" s="41" t="str">
        <v/>
      </c>
      <c r="H189" s="42"/>
      <c r="I189" s="42"/>
    </row>
    <row r="190" spans="2:9" x14ac:dyDescent="0.3">
      <c r="B190" s="2" t="str">
        <v/>
      </c>
      <c r="G190" s="41" t="str">
        <v/>
      </c>
      <c r="H190" s="42"/>
      <c r="I190" s="42"/>
    </row>
    <row r="191" spans="2:9" x14ac:dyDescent="0.3">
      <c r="B191" s="2" t="str">
        <v/>
      </c>
      <c r="G191" s="41" t="str">
        <v/>
      </c>
      <c r="H191" s="42"/>
      <c r="I191" s="42"/>
    </row>
    <row r="192" spans="2:9" x14ac:dyDescent="0.3">
      <c r="B192" s="2" t="str">
        <v/>
      </c>
      <c r="G192" s="41" t="str">
        <v/>
      </c>
      <c r="H192" s="42"/>
      <c r="I192" s="42"/>
    </row>
    <row r="193" spans="2:9" x14ac:dyDescent="0.3">
      <c r="B193" s="2" t="str">
        <v/>
      </c>
      <c r="G193" s="41" t="str">
        <v/>
      </c>
      <c r="H193" s="42"/>
      <c r="I193" s="42"/>
    </row>
    <row r="194" spans="2:9" x14ac:dyDescent="0.3">
      <c r="B194" s="2" t="str">
        <v/>
      </c>
      <c r="G194" s="41" t="str">
        <v/>
      </c>
      <c r="H194" s="42"/>
      <c r="I194" s="42"/>
    </row>
    <row r="195" spans="2:9" x14ac:dyDescent="0.3">
      <c r="B195" s="2" t="str">
        <v/>
      </c>
      <c r="G195" s="41" t="str">
        <v/>
      </c>
      <c r="H195" s="42"/>
      <c r="I195" s="42"/>
    </row>
    <row r="196" spans="2:9" x14ac:dyDescent="0.3">
      <c r="B196" s="2" t="str">
        <v/>
      </c>
      <c r="G196" s="41" t="str">
        <v/>
      </c>
      <c r="H196" s="42"/>
      <c r="I196" s="42"/>
    </row>
    <row r="197" spans="2:9" x14ac:dyDescent="0.3">
      <c r="B197" s="2" t="str">
        <v/>
      </c>
      <c r="G197" s="41" t="str">
        <v/>
      </c>
      <c r="H197" s="42"/>
      <c r="I197" s="42"/>
    </row>
    <row r="198" spans="2:9" x14ac:dyDescent="0.3">
      <c r="B198" s="2" t="str">
        <v/>
      </c>
      <c r="G198" s="41" t="str">
        <v/>
      </c>
      <c r="H198" s="42"/>
      <c r="I198" s="42"/>
    </row>
    <row r="199" spans="2:9" x14ac:dyDescent="0.3">
      <c r="B199" s="2" t="str">
        <v/>
      </c>
      <c r="G199" s="41" t="str">
        <v/>
      </c>
      <c r="H199" s="42"/>
      <c r="I199" s="42"/>
    </row>
    <row r="200" spans="2:9" x14ac:dyDescent="0.3">
      <c r="B200" s="2" t="str">
        <v/>
      </c>
      <c r="G200" s="41" t="str">
        <v/>
      </c>
      <c r="H200" s="42"/>
      <c r="I200" s="42"/>
    </row>
    <row r="201" spans="2:9" x14ac:dyDescent="0.3">
      <c r="B201" s="2" t="str">
        <v/>
      </c>
      <c r="G201" s="41" t="str">
        <v/>
      </c>
      <c r="H201" s="42"/>
      <c r="I201" s="42"/>
    </row>
    <row r="202" spans="2:9" x14ac:dyDescent="0.3">
      <c r="B202" s="2" t="str">
        <v/>
      </c>
      <c r="G202" s="41" t="str">
        <v/>
      </c>
      <c r="H202" s="42"/>
      <c r="I202" s="42"/>
    </row>
    <row r="203" spans="2:9" x14ac:dyDescent="0.3">
      <c r="B203" s="2" t="str">
        <v/>
      </c>
      <c r="G203" s="41" t="str">
        <v/>
      </c>
      <c r="H203" s="42"/>
      <c r="I203" s="42"/>
    </row>
    <row r="204" spans="2:9" x14ac:dyDescent="0.3">
      <c r="B204" s="2" t="str">
        <v/>
      </c>
      <c r="G204" s="41" t="str">
        <v/>
      </c>
      <c r="H204" s="42"/>
      <c r="I204" s="42"/>
    </row>
    <row r="205" spans="2:9" x14ac:dyDescent="0.3">
      <c r="B205" s="2" t="str">
        <v/>
      </c>
      <c r="G205" s="41" t="str">
        <v/>
      </c>
      <c r="H205" s="42"/>
      <c r="I205" s="42"/>
    </row>
    <row r="206" spans="2:9" x14ac:dyDescent="0.3">
      <c r="B206" s="2" t="str">
        <v/>
      </c>
      <c r="G206" s="41" t="str">
        <v/>
      </c>
      <c r="H206" s="42"/>
      <c r="I206" s="42"/>
    </row>
    <row r="207" spans="2:9" x14ac:dyDescent="0.3">
      <c r="B207" s="2" t="str">
        <v/>
      </c>
      <c r="G207" s="41" t="str">
        <v/>
      </c>
      <c r="H207" s="42"/>
      <c r="I207" s="42"/>
    </row>
    <row r="208" spans="2:9" x14ac:dyDescent="0.3">
      <c r="B208" s="2" t="str">
        <v/>
      </c>
      <c r="G208" s="41" t="str">
        <v/>
      </c>
      <c r="H208" s="42"/>
      <c r="I208" s="42"/>
    </row>
    <row r="209" spans="2:9" x14ac:dyDescent="0.3">
      <c r="B209" s="2" t="str">
        <v/>
      </c>
      <c r="G209" s="41" t="str">
        <v/>
      </c>
      <c r="H209" s="42"/>
      <c r="I209" s="42"/>
    </row>
    <row r="210" spans="2:9" x14ac:dyDescent="0.3">
      <c r="B210" s="2" t="str">
        <v/>
      </c>
      <c r="G210" s="41" t="str">
        <v/>
      </c>
      <c r="H210" s="42"/>
      <c r="I210" s="42"/>
    </row>
    <row r="211" spans="2:9" x14ac:dyDescent="0.3">
      <c r="B211" s="2" t="str">
        <v/>
      </c>
      <c r="G211" s="41" t="str">
        <v/>
      </c>
      <c r="H211" s="42"/>
      <c r="I211" s="42"/>
    </row>
    <row r="212" spans="2:9" x14ac:dyDescent="0.3">
      <c r="B212" s="2" t="str">
        <v/>
      </c>
      <c r="G212" s="41" t="str">
        <v/>
      </c>
      <c r="H212" s="42"/>
      <c r="I212" s="42"/>
    </row>
    <row r="213" spans="2:9" x14ac:dyDescent="0.3">
      <c r="B213" s="2" t="str">
        <v/>
      </c>
      <c r="G213" s="41" t="str">
        <v/>
      </c>
      <c r="H213" s="42"/>
      <c r="I213" s="42"/>
    </row>
    <row r="214" spans="2:9" x14ac:dyDescent="0.3">
      <c r="B214" s="2" t="str">
        <v/>
      </c>
      <c r="G214" s="41" t="str">
        <v/>
      </c>
      <c r="H214" s="42"/>
      <c r="I214" s="42"/>
    </row>
    <row r="215" spans="2:9" x14ac:dyDescent="0.3">
      <c r="B215" s="2" t="str">
        <v/>
      </c>
      <c r="G215" s="41" t="str">
        <v/>
      </c>
      <c r="H215" s="42"/>
      <c r="I215" s="42"/>
    </row>
    <row r="216" spans="2:9" x14ac:dyDescent="0.3">
      <c r="B216" s="2" t="str">
        <v/>
      </c>
      <c r="G216" s="41" t="str">
        <v/>
      </c>
      <c r="H216" s="42"/>
      <c r="I216" s="42"/>
    </row>
    <row r="217" spans="2:9" x14ac:dyDescent="0.3">
      <c r="B217" s="2" t="str">
        <v/>
      </c>
      <c r="G217" s="41" t="str">
        <v/>
      </c>
      <c r="H217" s="42"/>
      <c r="I217" s="42"/>
    </row>
    <row r="218" spans="2:9" x14ac:dyDescent="0.3">
      <c r="B218" s="2" t="str">
        <v/>
      </c>
      <c r="G218" s="41" t="str">
        <v/>
      </c>
      <c r="H218" s="42"/>
      <c r="I218" s="42"/>
    </row>
    <row r="219" spans="2:9" x14ac:dyDescent="0.3">
      <c r="B219" s="2" t="str">
        <v/>
      </c>
      <c r="G219" s="41" t="str">
        <v/>
      </c>
      <c r="H219" s="42"/>
      <c r="I219" s="42"/>
    </row>
    <row r="220" spans="2:9" x14ac:dyDescent="0.3">
      <c r="B220" s="2" t="str">
        <v/>
      </c>
      <c r="G220" s="41" t="str">
        <v/>
      </c>
      <c r="H220" s="42"/>
      <c r="I220" s="42"/>
    </row>
    <row r="221" spans="2:9" x14ac:dyDescent="0.3">
      <c r="B221" s="2" t="str">
        <v/>
      </c>
      <c r="G221" s="41" t="str">
        <v/>
      </c>
      <c r="H221" s="42"/>
      <c r="I221" s="42"/>
    </row>
    <row r="222" spans="2:9" x14ac:dyDescent="0.3">
      <c r="B222" s="2" t="str">
        <v/>
      </c>
      <c r="G222" s="41" t="str">
        <v/>
      </c>
      <c r="H222" s="42"/>
      <c r="I222" s="42"/>
    </row>
    <row r="223" spans="2:9" x14ac:dyDescent="0.3">
      <c r="B223" s="2" t="str">
        <v/>
      </c>
      <c r="G223" s="41" t="str">
        <v/>
      </c>
      <c r="H223" s="42"/>
      <c r="I223" s="42"/>
    </row>
    <row r="224" spans="2:9" x14ac:dyDescent="0.3">
      <c r="B224" s="2" t="str">
        <v/>
      </c>
      <c r="G224" s="41" t="str">
        <v/>
      </c>
      <c r="H224" s="42"/>
      <c r="I224" s="42"/>
    </row>
    <row r="225" spans="2:9" x14ac:dyDescent="0.3">
      <c r="B225" s="2" t="str">
        <v/>
      </c>
      <c r="G225" s="41" t="str">
        <v/>
      </c>
      <c r="H225" s="42"/>
      <c r="I225" s="42"/>
    </row>
    <row r="226" spans="2:9" x14ac:dyDescent="0.3">
      <c r="B226" s="2" t="str">
        <v/>
      </c>
      <c r="G226" s="41" t="str">
        <v/>
      </c>
      <c r="H226" s="42"/>
      <c r="I226" s="42"/>
    </row>
    <row r="227" spans="2:9" x14ac:dyDescent="0.3">
      <c r="B227" s="2" t="str">
        <v/>
      </c>
      <c r="G227" s="41" t="str">
        <v/>
      </c>
      <c r="H227" s="42"/>
      <c r="I227" s="42"/>
    </row>
    <row r="228" spans="2:9" x14ac:dyDescent="0.3">
      <c r="B228" s="2" t="str">
        <v/>
      </c>
      <c r="G228" s="41" t="str">
        <v/>
      </c>
      <c r="H228" s="42"/>
      <c r="I228" s="42"/>
    </row>
    <row r="229" spans="2:9" x14ac:dyDescent="0.3">
      <c r="B229" s="2" t="str">
        <v/>
      </c>
      <c r="G229" s="41" t="str">
        <v/>
      </c>
      <c r="H229" s="42"/>
      <c r="I229" s="42"/>
    </row>
    <row r="230" spans="2:9" x14ac:dyDescent="0.3">
      <c r="B230" s="2" t="str">
        <v/>
      </c>
      <c r="G230" s="41" t="str">
        <v/>
      </c>
      <c r="H230" s="42"/>
      <c r="I230" s="42"/>
    </row>
    <row r="231" spans="2:9" x14ac:dyDescent="0.3">
      <c r="B231" s="2" t="str">
        <v/>
      </c>
      <c r="G231" s="41" t="str">
        <v/>
      </c>
      <c r="H231" s="42"/>
      <c r="I231" s="42"/>
    </row>
    <row r="232" spans="2:9" x14ac:dyDescent="0.3">
      <c r="B232" s="2" t="str">
        <v/>
      </c>
      <c r="G232" s="41" t="str">
        <v/>
      </c>
      <c r="H232" s="42"/>
      <c r="I232" s="42"/>
    </row>
    <row r="233" spans="2:9" x14ac:dyDescent="0.3">
      <c r="B233" s="2" t="str">
        <v/>
      </c>
      <c r="G233" s="41" t="str">
        <v/>
      </c>
      <c r="H233" s="42"/>
      <c r="I233" s="42"/>
    </row>
    <row r="234" spans="2:9" x14ac:dyDescent="0.3">
      <c r="B234" s="2" t="str">
        <v/>
      </c>
      <c r="G234" s="41" t="str">
        <v/>
      </c>
      <c r="H234" s="42"/>
      <c r="I234" s="42"/>
    </row>
    <row r="235" spans="2:9" x14ac:dyDescent="0.3">
      <c r="B235" s="2" t="str">
        <v/>
      </c>
      <c r="G235" s="41" t="str">
        <v/>
      </c>
      <c r="H235" s="42"/>
      <c r="I235" s="42"/>
    </row>
    <row r="236" spans="2:9" x14ac:dyDescent="0.3">
      <c r="B236" s="2" t="str">
        <v/>
      </c>
      <c r="G236" s="41" t="str">
        <v/>
      </c>
      <c r="H236" s="42"/>
      <c r="I236" s="42"/>
    </row>
    <row r="237" spans="2:9" x14ac:dyDescent="0.3">
      <c r="B237" s="2" t="str">
        <v/>
      </c>
      <c r="G237" s="41" t="str">
        <v/>
      </c>
      <c r="H237" s="42"/>
      <c r="I237" s="42"/>
    </row>
    <row r="238" spans="2:9" x14ac:dyDescent="0.3">
      <c r="B238" s="2" t="str">
        <v/>
      </c>
      <c r="G238" s="41" t="str">
        <v/>
      </c>
      <c r="H238" s="42"/>
      <c r="I238" s="42"/>
    </row>
    <row r="239" spans="2:9" x14ac:dyDescent="0.3">
      <c r="B239" s="2" t="str">
        <v/>
      </c>
      <c r="G239" s="41" t="str">
        <v/>
      </c>
      <c r="H239" s="42"/>
      <c r="I239" s="42"/>
    </row>
    <row r="240" spans="2:9" x14ac:dyDescent="0.3">
      <c r="B240" s="2" t="str">
        <v/>
      </c>
      <c r="G240" s="41" t="str">
        <v/>
      </c>
      <c r="H240" s="42"/>
      <c r="I240" s="42"/>
    </row>
    <row r="241" spans="2:9" x14ac:dyDescent="0.3">
      <c r="B241" s="2" t="str">
        <v/>
      </c>
      <c r="G241" s="41" t="str">
        <v/>
      </c>
      <c r="H241" s="42"/>
      <c r="I241" s="42"/>
    </row>
    <row r="242" spans="2:9" x14ac:dyDescent="0.3">
      <c r="B242" s="2" t="str">
        <v/>
      </c>
      <c r="G242" s="41" t="str">
        <v/>
      </c>
      <c r="H242" s="42"/>
      <c r="I242" s="42"/>
    </row>
    <row r="243" spans="2:9" x14ac:dyDescent="0.3">
      <c r="B243" s="2" t="str">
        <v/>
      </c>
      <c r="G243" s="41" t="str">
        <v/>
      </c>
      <c r="H243" s="42"/>
      <c r="I243" s="42"/>
    </row>
    <row r="244" spans="2:9" x14ac:dyDescent="0.3">
      <c r="B244" s="2" t="str">
        <v/>
      </c>
      <c r="G244" s="41" t="str">
        <v/>
      </c>
      <c r="H244" s="42"/>
      <c r="I244" s="42"/>
    </row>
    <row r="245" spans="2:9" x14ac:dyDescent="0.3">
      <c r="B245" s="2" t="str">
        <v/>
      </c>
      <c r="G245" s="41" t="str">
        <v/>
      </c>
      <c r="H245" s="42"/>
      <c r="I245" s="42"/>
    </row>
    <row r="246" spans="2:9" x14ac:dyDescent="0.3">
      <c r="B246" s="2" t="str">
        <v/>
      </c>
      <c r="G246" s="41" t="str">
        <v/>
      </c>
      <c r="H246" s="42"/>
      <c r="I246" s="42"/>
    </row>
    <row r="247" spans="2:9" x14ac:dyDescent="0.3">
      <c r="B247" s="2" t="str">
        <v/>
      </c>
      <c r="G247" s="41" t="str">
        <v/>
      </c>
      <c r="H247" s="42"/>
      <c r="I247" s="42"/>
    </row>
    <row r="248" spans="2:9" x14ac:dyDescent="0.3">
      <c r="B248" s="2" t="str">
        <v/>
      </c>
      <c r="G248" s="41" t="str">
        <v/>
      </c>
      <c r="H248" s="42"/>
      <c r="I248" s="42"/>
    </row>
    <row r="249" spans="2:9" x14ac:dyDescent="0.3">
      <c r="B249" s="2" t="str">
        <v/>
      </c>
      <c r="G249" s="41" t="str">
        <v/>
      </c>
      <c r="H249" s="42"/>
      <c r="I249" s="42"/>
    </row>
    <row r="250" spans="2:9" x14ac:dyDescent="0.3">
      <c r="B250" s="2" t="str">
        <v/>
      </c>
      <c r="G250" s="41" t="str">
        <v/>
      </c>
      <c r="H250" s="42"/>
      <c r="I250" s="42"/>
    </row>
    <row r="251" spans="2:9" x14ac:dyDescent="0.3">
      <c r="B251" s="2" t="str">
        <v/>
      </c>
      <c r="G251" s="41" t="str">
        <v/>
      </c>
      <c r="H251" s="42"/>
      <c r="I251" s="42"/>
    </row>
    <row r="252" spans="2:9" x14ac:dyDescent="0.3">
      <c r="B252" s="2" t="str">
        <v/>
      </c>
      <c r="G252" s="41" t="str">
        <v/>
      </c>
      <c r="H252" s="42"/>
      <c r="I252" s="42"/>
    </row>
    <row r="253" spans="2:9" x14ac:dyDescent="0.3">
      <c r="B253" s="2" t="str">
        <v/>
      </c>
      <c r="G253" s="41" t="str">
        <v/>
      </c>
      <c r="H253" s="42"/>
      <c r="I253" s="42"/>
    </row>
    <row r="254" spans="2:9" x14ac:dyDescent="0.3">
      <c r="B254" s="2" t="str">
        <v/>
      </c>
      <c r="G254" s="41" t="str">
        <v/>
      </c>
      <c r="H254" s="42"/>
      <c r="I254" s="42"/>
    </row>
    <row r="255" spans="2:9" x14ac:dyDescent="0.3">
      <c r="B255" s="2" t="str">
        <v/>
      </c>
      <c r="G255" s="41" t="str">
        <v/>
      </c>
      <c r="H255" s="42"/>
      <c r="I255" s="42"/>
    </row>
    <row r="256" spans="2:9" x14ac:dyDescent="0.3">
      <c r="B256" s="2" t="str">
        <v/>
      </c>
      <c r="G256" s="41" t="str">
        <v/>
      </c>
      <c r="H256" s="42"/>
      <c r="I256" s="42"/>
    </row>
    <row r="257" spans="2:9" x14ac:dyDescent="0.3">
      <c r="B257" s="2" t="str">
        <v/>
      </c>
      <c r="G257" s="41" t="str">
        <v/>
      </c>
      <c r="H257" s="42"/>
      <c r="I257" s="42"/>
    </row>
    <row r="258" spans="2:9" x14ac:dyDescent="0.3">
      <c r="B258" s="2" t="str">
        <v/>
      </c>
      <c r="G258" s="41" t="str">
        <v/>
      </c>
      <c r="H258" s="42"/>
      <c r="I258" s="42"/>
    </row>
    <row r="259" spans="2:9" x14ac:dyDescent="0.3">
      <c r="B259" s="2" t="str">
        <v/>
      </c>
      <c r="G259" s="41" t="str">
        <v/>
      </c>
      <c r="H259" s="42"/>
      <c r="I259" s="42"/>
    </row>
    <row r="260" spans="2:9" x14ac:dyDescent="0.3">
      <c r="B260" s="2" t="str">
        <v/>
      </c>
      <c r="G260" s="41" t="str">
        <v/>
      </c>
      <c r="H260" s="42"/>
      <c r="I260" s="42"/>
    </row>
    <row r="261" spans="2:9" x14ac:dyDescent="0.3">
      <c r="B261" s="2" t="str">
        <v/>
      </c>
      <c r="G261" s="41" t="str">
        <v/>
      </c>
      <c r="H261" s="42"/>
      <c r="I261" s="42"/>
    </row>
    <row r="262" spans="2:9" x14ac:dyDescent="0.3">
      <c r="B262" s="2" t="str">
        <v/>
      </c>
      <c r="G262" s="41" t="str">
        <v/>
      </c>
      <c r="H262" s="42"/>
      <c r="I262" s="42"/>
    </row>
    <row r="263" spans="2:9" x14ac:dyDescent="0.3">
      <c r="B263" s="2" t="str">
        <v/>
      </c>
      <c r="G263" s="41" t="str">
        <v/>
      </c>
      <c r="H263" s="42"/>
      <c r="I263" s="42"/>
    </row>
    <row r="264" spans="2:9" x14ac:dyDescent="0.3">
      <c r="B264" s="2" t="str">
        <v/>
      </c>
      <c r="G264" s="41" t="str">
        <v/>
      </c>
      <c r="H264" s="42"/>
      <c r="I264" s="42"/>
    </row>
    <row r="265" spans="2:9" x14ac:dyDescent="0.3">
      <c r="B265" s="2" t="str">
        <v/>
      </c>
      <c r="G265" s="41" t="str">
        <v/>
      </c>
      <c r="H265" s="42"/>
      <c r="I265" s="42"/>
    </row>
    <row r="266" spans="2:9" x14ac:dyDescent="0.3">
      <c r="B266" s="2" t="str">
        <v/>
      </c>
      <c r="G266" s="41" t="str">
        <v/>
      </c>
      <c r="H266" s="42"/>
      <c r="I266" s="42"/>
    </row>
    <row r="267" spans="2:9" x14ac:dyDescent="0.3">
      <c r="B267" s="2" t="str">
        <v/>
      </c>
      <c r="G267" s="41" t="str">
        <v/>
      </c>
      <c r="H267" s="42"/>
      <c r="I267" s="42"/>
    </row>
    <row r="268" spans="2:9" x14ac:dyDescent="0.3">
      <c r="B268" s="2" t="str">
        <v/>
      </c>
      <c r="G268" s="41" t="str">
        <v/>
      </c>
      <c r="H268" s="42"/>
      <c r="I268" s="42"/>
    </row>
    <row r="269" spans="2:9" x14ac:dyDescent="0.3">
      <c r="B269" s="2" t="str">
        <v/>
      </c>
      <c r="G269" s="41" t="str">
        <v/>
      </c>
      <c r="H269" s="42"/>
      <c r="I269" s="42"/>
    </row>
    <row r="270" spans="2:9" x14ac:dyDescent="0.3">
      <c r="B270" s="2" t="str">
        <v/>
      </c>
      <c r="G270" s="41" t="str">
        <v/>
      </c>
      <c r="H270" s="42"/>
      <c r="I270" s="42"/>
    </row>
    <row r="271" spans="2:9" x14ac:dyDescent="0.3">
      <c r="B271" s="2" t="str">
        <v/>
      </c>
      <c r="G271" s="41" t="str">
        <v/>
      </c>
      <c r="H271" s="42"/>
      <c r="I271" s="42"/>
    </row>
    <row r="272" spans="2:9" x14ac:dyDescent="0.3">
      <c r="B272" s="2" t="str">
        <v/>
      </c>
      <c r="G272" s="41" t="str">
        <v/>
      </c>
      <c r="H272" s="42"/>
      <c r="I272" s="42"/>
    </row>
    <row r="273" spans="2:9" x14ac:dyDescent="0.3">
      <c r="B273" s="2" t="str">
        <v/>
      </c>
      <c r="G273" s="41" t="str">
        <v/>
      </c>
      <c r="H273" s="42"/>
      <c r="I273" s="42"/>
    </row>
    <row r="274" spans="2:9" x14ac:dyDescent="0.3">
      <c r="B274" s="2" t="str">
        <v/>
      </c>
      <c r="G274" s="41" t="str">
        <v/>
      </c>
      <c r="H274" s="42"/>
      <c r="I274" s="42"/>
    </row>
    <row r="275" spans="2:9" x14ac:dyDescent="0.3">
      <c r="B275" s="2" t="str">
        <v/>
      </c>
      <c r="G275" s="41" t="str">
        <v/>
      </c>
      <c r="H275" s="42"/>
      <c r="I275" s="42"/>
    </row>
    <row r="276" spans="2:9" x14ac:dyDescent="0.3">
      <c r="B276" s="2" t="str">
        <v/>
      </c>
      <c r="G276" s="41" t="str">
        <v/>
      </c>
      <c r="H276" s="42"/>
      <c r="I276" s="42"/>
    </row>
    <row r="277" spans="2:9" x14ac:dyDescent="0.3">
      <c r="B277" s="2" t="str">
        <v/>
      </c>
      <c r="G277" s="41" t="str">
        <v/>
      </c>
      <c r="H277" s="42"/>
      <c r="I277" s="42"/>
    </row>
    <row r="278" spans="2:9" x14ac:dyDescent="0.3">
      <c r="B278" s="2" t="str">
        <v/>
      </c>
      <c r="G278" s="41" t="str">
        <v/>
      </c>
      <c r="H278" s="42"/>
      <c r="I278" s="42"/>
    </row>
    <row r="279" spans="2:9" x14ac:dyDescent="0.3">
      <c r="B279" s="2" t="str">
        <v/>
      </c>
      <c r="G279" s="41" t="str">
        <v/>
      </c>
      <c r="H279" s="42"/>
      <c r="I279" s="42"/>
    </row>
    <row r="280" spans="2:9" x14ac:dyDescent="0.3">
      <c r="B280" s="2" t="str">
        <v/>
      </c>
      <c r="G280" s="41" t="str">
        <v/>
      </c>
      <c r="H280" s="42"/>
      <c r="I280" s="42"/>
    </row>
    <row r="281" spans="2:9" x14ac:dyDescent="0.3">
      <c r="B281" s="2" t="str">
        <v/>
      </c>
      <c r="G281" s="41" t="str">
        <v/>
      </c>
      <c r="H281" s="42"/>
      <c r="I281" s="42"/>
    </row>
    <row r="282" spans="2:9" x14ac:dyDescent="0.3">
      <c r="B282" s="2" t="str">
        <v/>
      </c>
      <c r="G282" s="41" t="str">
        <v/>
      </c>
      <c r="H282" s="42"/>
      <c r="I282" s="42"/>
    </row>
    <row r="283" spans="2:9" x14ac:dyDescent="0.3">
      <c r="B283" s="2" t="str">
        <v/>
      </c>
      <c r="G283" s="41" t="str">
        <v/>
      </c>
      <c r="H283" s="42"/>
      <c r="I283" s="42"/>
    </row>
    <row r="284" spans="2:9" x14ac:dyDescent="0.3">
      <c r="B284" s="2" t="str">
        <v/>
      </c>
      <c r="G284" s="41" t="str">
        <v/>
      </c>
      <c r="H284" s="42"/>
      <c r="I284" s="42"/>
    </row>
    <row r="285" spans="2:9" x14ac:dyDescent="0.3">
      <c r="B285" s="2" t="str">
        <v/>
      </c>
      <c r="G285" s="41" t="str">
        <v/>
      </c>
      <c r="H285" s="42"/>
      <c r="I285" s="42"/>
    </row>
    <row r="286" spans="2:9" x14ac:dyDescent="0.3">
      <c r="B286" s="2" t="str">
        <v/>
      </c>
      <c r="G286" s="41" t="str">
        <v/>
      </c>
      <c r="H286" s="42"/>
      <c r="I286" s="42"/>
    </row>
    <row r="287" spans="2:9" x14ac:dyDescent="0.3">
      <c r="B287" s="2" t="str">
        <v/>
      </c>
      <c r="G287" s="41" t="str">
        <v/>
      </c>
      <c r="H287" s="42"/>
      <c r="I287" s="42"/>
    </row>
    <row r="288" spans="2:9" x14ac:dyDescent="0.3">
      <c r="B288" s="2" t="str">
        <v/>
      </c>
      <c r="G288" s="41" t="str">
        <v/>
      </c>
      <c r="H288" s="42"/>
      <c r="I288" s="42"/>
    </row>
    <row r="289" spans="2:9" x14ac:dyDescent="0.3">
      <c r="B289" s="2" t="str">
        <v/>
      </c>
      <c r="G289" s="41" t="str">
        <v/>
      </c>
      <c r="H289" s="42"/>
      <c r="I289" s="42"/>
    </row>
    <row r="290" spans="2:9" x14ac:dyDescent="0.3">
      <c r="B290" s="2" t="str">
        <v/>
      </c>
      <c r="G290" s="41" t="str">
        <v/>
      </c>
      <c r="H290" s="42"/>
      <c r="I290" s="42"/>
    </row>
    <row r="291" spans="2:9" x14ac:dyDescent="0.3">
      <c r="B291" s="2" t="str">
        <v/>
      </c>
      <c r="G291" s="41" t="str">
        <v/>
      </c>
      <c r="H291" s="42"/>
      <c r="I291" s="42"/>
    </row>
    <row r="292" spans="2:9" x14ac:dyDescent="0.3">
      <c r="B292" s="2" t="str">
        <v/>
      </c>
      <c r="G292" s="41" t="str">
        <v/>
      </c>
      <c r="H292" s="42"/>
      <c r="I292" s="42"/>
    </row>
    <row r="293" spans="2:9" x14ac:dyDescent="0.3">
      <c r="B293" s="2" t="str">
        <v/>
      </c>
      <c r="G293" s="41" t="str">
        <v/>
      </c>
      <c r="H293" s="42"/>
      <c r="I293" s="42"/>
    </row>
    <row r="294" spans="2:9" x14ac:dyDescent="0.3">
      <c r="B294" s="2" t="str">
        <v/>
      </c>
      <c r="G294" s="41" t="str">
        <v/>
      </c>
      <c r="H294" s="42"/>
      <c r="I294" s="42"/>
    </row>
    <row r="295" spans="2:9" x14ac:dyDescent="0.3">
      <c r="B295" s="2" t="str">
        <v/>
      </c>
      <c r="G295" s="41" t="str">
        <v/>
      </c>
      <c r="H295" s="42"/>
      <c r="I295" s="42"/>
    </row>
    <row r="296" spans="2:9" x14ac:dyDescent="0.3">
      <c r="B296" s="2" t="str">
        <v/>
      </c>
      <c r="G296" s="41" t="str">
        <v/>
      </c>
      <c r="H296" s="42"/>
      <c r="I296" s="42"/>
    </row>
    <row r="297" spans="2:9" x14ac:dyDescent="0.3">
      <c r="B297" s="2" t="str">
        <v/>
      </c>
      <c r="G297" s="41" t="str">
        <v/>
      </c>
      <c r="H297" s="42"/>
      <c r="I297" s="42"/>
    </row>
    <row r="298" spans="2:9" x14ac:dyDescent="0.3">
      <c r="B298" s="2" t="str">
        <v/>
      </c>
      <c r="G298" s="41" t="str">
        <v/>
      </c>
      <c r="H298" s="42"/>
      <c r="I298" s="42"/>
    </row>
    <row r="299" spans="2:9" x14ac:dyDescent="0.3">
      <c r="B299" s="2" t="str">
        <v/>
      </c>
      <c r="G299" s="41" t="str">
        <v/>
      </c>
      <c r="H299" s="42"/>
      <c r="I299" s="42"/>
    </row>
    <row r="300" spans="2:9" x14ac:dyDescent="0.3">
      <c r="B300" s="2" t="str">
        <v/>
      </c>
      <c r="G300" s="41" t="str">
        <v/>
      </c>
      <c r="H300" s="42"/>
      <c r="I300" s="42"/>
    </row>
    <row r="301" spans="2:9" x14ac:dyDescent="0.3">
      <c r="B301" s="2" t="str">
        <v/>
      </c>
      <c r="G301" s="41" t="str">
        <v/>
      </c>
      <c r="H301" s="42"/>
      <c r="I301" s="42"/>
    </row>
    <row r="302" spans="2:9" x14ac:dyDescent="0.3">
      <c r="B302" s="2" t="str">
        <v/>
      </c>
      <c r="G302" s="41" t="str">
        <v/>
      </c>
      <c r="H302" s="42"/>
      <c r="I302" s="42"/>
    </row>
    <row r="303" spans="2:9" x14ac:dyDescent="0.3">
      <c r="B303" s="2" t="str">
        <v/>
      </c>
      <c r="G303" s="41" t="str">
        <v/>
      </c>
      <c r="H303" s="42"/>
      <c r="I303" s="42"/>
    </row>
    <row r="304" spans="2:9" x14ac:dyDescent="0.3">
      <c r="B304" s="2" t="str">
        <v/>
      </c>
      <c r="G304" s="41" t="str">
        <v/>
      </c>
      <c r="H304" s="42"/>
      <c r="I304" s="42"/>
    </row>
    <row r="305" spans="2:9" x14ac:dyDescent="0.3">
      <c r="B305" s="2" t="str">
        <v/>
      </c>
      <c r="G305" s="41" t="str">
        <v/>
      </c>
      <c r="H305" s="42"/>
      <c r="I305" s="42"/>
    </row>
    <row r="306" spans="2:9" x14ac:dyDescent="0.3">
      <c r="B306" s="2" t="str">
        <v/>
      </c>
      <c r="G306" s="41" t="str">
        <v/>
      </c>
      <c r="H306" s="42"/>
      <c r="I306" s="42"/>
    </row>
    <row r="307" spans="2:9" x14ac:dyDescent="0.3">
      <c r="B307" s="2" t="str">
        <v/>
      </c>
      <c r="G307" s="41" t="str">
        <v/>
      </c>
      <c r="H307" s="42"/>
      <c r="I307" s="42"/>
    </row>
    <row r="308" spans="2:9" x14ac:dyDescent="0.3">
      <c r="B308" s="2" t="str">
        <v/>
      </c>
      <c r="G308" s="41" t="str">
        <v/>
      </c>
      <c r="H308" s="42"/>
      <c r="I308" s="42"/>
    </row>
    <row r="309" spans="2:9" x14ac:dyDescent="0.3">
      <c r="B309" s="2" t="str">
        <v/>
      </c>
      <c r="G309" s="41" t="str">
        <v/>
      </c>
      <c r="H309" s="42"/>
      <c r="I309" s="42"/>
    </row>
    <row r="310" spans="2:9" x14ac:dyDescent="0.3">
      <c r="B310" s="2" t="str">
        <v/>
      </c>
      <c r="G310" s="41" t="str">
        <v/>
      </c>
      <c r="H310" s="42"/>
      <c r="I310" s="42"/>
    </row>
    <row r="311" spans="2:9" x14ac:dyDescent="0.3">
      <c r="B311" s="2" t="str">
        <v/>
      </c>
      <c r="G311" s="41" t="str">
        <v/>
      </c>
      <c r="H311" s="42"/>
      <c r="I311" s="42"/>
    </row>
    <row r="312" spans="2:9" x14ac:dyDescent="0.3">
      <c r="B312" s="2" t="str">
        <v/>
      </c>
      <c r="G312" s="41" t="str">
        <v/>
      </c>
      <c r="H312" s="42"/>
      <c r="I312" s="42"/>
    </row>
    <row r="313" spans="2:9" x14ac:dyDescent="0.3">
      <c r="B313" s="2" t="str">
        <v/>
      </c>
      <c r="G313" s="41" t="str">
        <v/>
      </c>
      <c r="H313" s="42"/>
      <c r="I313" s="42"/>
    </row>
    <row r="314" spans="2:9" x14ac:dyDescent="0.3">
      <c r="B314" s="2" t="str">
        <v/>
      </c>
      <c r="G314" s="41" t="str">
        <v/>
      </c>
      <c r="H314" s="42"/>
      <c r="I314" s="42"/>
    </row>
    <row r="315" spans="2:9" x14ac:dyDescent="0.3">
      <c r="B315" s="2" t="str">
        <v/>
      </c>
      <c r="G315" s="41" t="str">
        <v/>
      </c>
      <c r="H315" s="42"/>
      <c r="I315" s="42"/>
    </row>
    <row r="316" spans="2:9" x14ac:dyDescent="0.3">
      <c r="B316" s="2" t="str">
        <v/>
      </c>
      <c r="G316" s="41" t="str">
        <v/>
      </c>
      <c r="H316" s="42"/>
      <c r="I316" s="42"/>
    </row>
    <row r="317" spans="2:9" x14ac:dyDescent="0.3">
      <c r="B317" s="2" t="str">
        <v/>
      </c>
      <c r="G317" s="41" t="str">
        <v/>
      </c>
      <c r="H317" s="42"/>
      <c r="I317" s="42"/>
    </row>
    <row r="318" spans="2:9" x14ac:dyDescent="0.3">
      <c r="B318" s="2" t="str">
        <v/>
      </c>
      <c r="G318" s="41" t="str">
        <v/>
      </c>
      <c r="H318" s="42"/>
      <c r="I318" s="42"/>
    </row>
    <row r="319" spans="2:9" x14ac:dyDescent="0.3">
      <c r="B319" s="2" t="str">
        <v/>
      </c>
      <c r="G319" s="41" t="str">
        <v/>
      </c>
      <c r="H319" s="42"/>
      <c r="I319" s="42"/>
    </row>
    <row r="320" spans="2:9" x14ac:dyDescent="0.3">
      <c r="B320" s="2" t="str">
        <v/>
      </c>
      <c r="G320" s="41" t="str">
        <v/>
      </c>
      <c r="H320" s="42"/>
      <c r="I320" s="42"/>
    </row>
    <row r="321" spans="2:9" x14ac:dyDescent="0.3">
      <c r="B321" s="2" t="str">
        <v/>
      </c>
      <c r="G321" s="41" t="str">
        <v/>
      </c>
      <c r="H321" s="42"/>
      <c r="I321" s="42"/>
    </row>
    <row r="322" spans="2:9" x14ac:dyDescent="0.3">
      <c r="B322" s="2" t="str">
        <v/>
      </c>
      <c r="G322" s="41" t="str">
        <v/>
      </c>
      <c r="H322" s="42"/>
      <c r="I322" s="42"/>
    </row>
    <row r="323" spans="2:9" x14ac:dyDescent="0.3">
      <c r="B323" s="2" t="str">
        <v/>
      </c>
      <c r="G323" s="41" t="str">
        <v/>
      </c>
      <c r="H323" s="42"/>
      <c r="I323" s="42"/>
    </row>
    <row r="324" spans="2:9" x14ac:dyDescent="0.3">
      <c r="B324" s="2" t="str">
        <v/>
      </c>
      <c r="G324" s="41" t="str">
        <v/>
      </c>
      <c r="H324" s="42"/>
      <c r="I324" s="42"/>
    </row>
    <row r="325" spans="2:9" x14ac:dyDescent="0.3">
      <c r="B325" s="2" t="str">
        <v/>
      </c>
      <c r="G325" s="41" t="str">
        <v/>
      </c>
      <c r="H325" s="42"/>
      <c r="I325" s="42"/>
    </row>
    <row r="326" spans="2:9" x14ac:dyDescent="0.3">
      <c r="B326" s="2" t="str">
        <v/>
      </c>
      <c r="G326" s="41" t="str">
        <v/>
      </c>
      <c r="H326" s="42"/>
      <c r="I326" s="42"/>
    </row>
    <row r="327" spans="2:9" x14ac:dyDescent="0.3">
      <c r="B327" s="2" t="str">
        <v/>
      </c>
      <c r="G327" s="41" t="str">
        <v/>
      </c>
      <c r="H327" s="42"/>
      <c r="I327" s="42"/>
    </row>
    <row r="328" spans="2:9" x14ac:dyDescent="0.3">
      <c r="B328" s="2" t="str">
        <v/>
      </c>
      <c r="G328" s="41" t="str">
        <v/>
      </c>
      <c r="H328" s="42"/>
      <c r="I328" s="42"/>
    </row>
    <row r="329" spans="2:9" x14ac:dyDescent="0.3">
      <c r="B329" s="2" t="str">
        <v/>
      </c>
      <c r="G329" s="41" t="str">
        <v/>
      </c>
      <c r="H329" s="42"/>
      <c r="I329" s="42"/>
    </row>
    <row r="330" spans="2:9" x14ac:dyDescent="0.3">
      <c r="B330" s="2" t="str">
        <v/>
      </c>
      <c r="G330" s="41" t="str">
        <v/>
      </c>
      <c r="H330" s="42"/>
      <c r="I330" s="42"/>
    </row>
    <row r="331" spans="2:9" x14ac:dyDescent="0.3">
      <c r="B331" s="2" t="str">
        <v/>
      </c>
      <c r="G331" s="41" t="str">
        <v/>
      </c>
      <c r="H331" s="42"/>
      <c r="I331" s="42"/>
    </row>
    <row r="332" spans="2:9" x14ac:dyDescent="0.3">
      <c r="B332" s="2" t="str">
        <v/>
      </c>
      <c r="G332" s="41" t="str">
        <v/>
      </c>
      <c r="H332" s="42"/>
      <c r="I332" s="42"/>
    </row>
    <row r="333" spans="2:9" x14ac:dyDescent="0.3">
      <c r="B333" s="2" t="str">
        <v/>
      </c>
      <c r="G333" s="41" t="str">
        <v/>
      </c>
      <c r="H333" s="42"/>
      <c r="I333" s="42"/>
    </row>
    <row r="334" spans="2:9" x14ac:dyDescent="0.3">
      <c r="B334" s="2" t="str">
        <v/>
      </c>
      <c r="G334" s="41" t="str">
        <v/>
      </c>
      <c r="H334" s="42"/>
      <c r="I334" s="42"/>
    </row>
    <row r="335" spans="2:9" x14ac:dyDescent="0.3">
      <c r="B335" s="2" t="str">
        <v/>
      </c>
      <c r="G335" s="41" t="str">
        <v/>
      </c>
      <c r="H335" s="42"/>
      <c r="I335" s="42"/>
    </row>
    <row r="336" spans="2:9" x14ac:dyDescent="0.3">
      <c r="B336" s="2" t="str">
        <v/>
      </c>
      <c r="G336" s="41" t="str">
        <v/>
      </c>
      <c r="H336" s="42"/>
      <c r="I336" s="42"/>
    </row>
    <row r="337" spans="2:9" x14ac:dyDescent="0.3">
      <c r="B337" s="2" t="str">
        <v/>
      </c>
      <c r="G337" s="41" t="str">
        <v/>
      </c>
      <c r="H337" s="42"/>
      <c r="I337" s="42"/>
    </row>
    <row r="338" spans="2:9" x14ac:dyDescent="0.3">
      <c r="B338" s="2" t="str">
        <v/>
      </c>
      <c r="G338" s="41" t="str">
        <v/>
      </c>
      <c r="H338" s="42"/>
      <c r="I338" s="42"/>
    </row>
    <row r="339" spans="2:9" x14ac:dyDescent="0.3">
      <c r="B339" s="2" t="str">
        <v/>
      </c>
      <c r="G339" s="41" t="str">
        <v/>
      </c>
      <c r="H339" s="42"/>
      <c r="I339" s="42"/>
    </row>
    <row r="340" spans="2:9" x14ac:dyDescent="0.3">
      <c r="B340" s="2" t="str">
        <v/>
      </c>
      <c r="G340" s="41" t="str">
        <v/>
      </c>
      <c r="H340" s="42"/>
      <c r="I340" s="42"/>
    </row>
    <row r="341" spans="2:9" x14ac:dyDescent="0.3">
      <c r="B341" s="2" t="str">
        <v/>
      </c>
      <c r="G341" s="41" t="str">
        <v/>
      </c>
      <c r="H341" s="42"/>
      <c r="I341" s="42"/>
    </row>
    <row r="342" spans="2:9" x14ac:dyDescent="0.3">
      <c r="B342" s="2" t="str">
        <v/>
      </c>
      <c r="G342" s="41" t="str">
        <v/>
      </c>
      <c r="H342" s="42"/>
      <c r="I342" s="42"/>
    </row>
    <row r="343" spans="2:9" x14ac:dyDescent="0.3">
      <c r="B343" s="2" t="str">
        <v/>
      </c>
      <c r="G343" s="41" t="str">
        <v/>
      </c>
      <c r="H343" s="42"/>
      <c r="I343" s="42"/>
    </row>
    <row r="344" spans="2:9" x14ac:dyDescent="0.3">
      <c r="B344" s="2" t="str">
        <v/>
      </c>
      <c r="G344" s="41" t="str">
        <v/>
      </c>
      <c r="H344" s="42"/>
      <c r="I344" s="42"/>
    </row>
    <row r="345" spans="2:9" x14ac:dyDescent="0.3">
      <c r="B345" s="2" t="str">
        <v/>
      </c>
      <c r="G345" s="41" t="str">
        <v/>
      </c>
      <c r="H345" s="42"/>
      <c r="I345" s="42"/>
    </row>
    <row r="346" spans="2:9" x14ac:dyDescent="0.3">
      <c r="B346" s="2" t="str">
        <v/>
      </c>
      <c r="G346" s="41" t="str">
        <v/>
      </c>
      <c r="H346" s="42"/>
      <c r="I346" s="42"/>
    </row>
    <row r="347" spans="2:9" x14ac:dyDescent="0.3">
      <c r="B347" s="2" t="str">
        <v/>
      </c>
      <c r="G347" s="41" t="str">
        <v/>
      </c>
      <c r="H347" s="42"/>
      <c r="I347" s="42"/>
    </row>
    <row r="348" spans="2:9" x14ac:dyDescent="0.3">
      <c r="B348" s="2" t="str">
        <v/>
      </c>
      <c r="G348" s="41" t="str">
        <v/>
      </c>
      <c r="H348" s="42"/>
      <c r="I348" s="42"/>
    </row>
    <row r="349" spans="2:9" x14ac:dyDescent="0.3">
      <c r="B349" s="2" t="str">
        <v/>
      </c>
      <c r="G349" s="41" t="str">
        <v/>
      </c>
      <c r="H349" s="42"/>
      <c r="I349" s="42"/>
    </row>
    <row r="350" spans="2:9" x14ac:dyDescent="0.3">
      <c r="B350" s="2" t="str">
        <v/>
      </c>
      <c r="G350" s="41" t="str">
        <v/>
      </c>
      <c r="H350" s="42"/>
      <c r="I350" s="42"/>
    </row>
    <row r="351" spans="2:9" x14ac:dyDescent="0.3">
      <c r="B351" s="2" t="str">
        <v/>
      </c>
      <c r="G351" s="41" t="str">
        <v/>
      </c>
      <c r="H351" s="42"/>
      <c r="I351" s="42"/>
    </row>
    <row r="352" spans="2:9" x14ac:dyDescent="0.3">
      <c r="B352" s="2" t="str">
        <v/>
      </c>
      <c r="G352" s="41" t="str">
        <v/>
      </c>
      <c r="H352" s="42"/>
      <c r="I352" s="42"/>
    </row>
    <row r="353" spans="2:9" x14ac:dyDescent="0.3">
      <c r="B353" s="2" t="str">
        <v/>
      </c>
      <c r="G353" s="41" t="str">
        <v/>
      </c>
      <c r="H353" s="42"/>
      <c r="I353" s="42"/>
    </row>
    <row r="354" spans="2:9" x14ac:dyDescent="0.3">
      <c r="B354" s="2" t="str">
        <v/>
      </c>
      <c r="G354" s="41" t="str">
        <v/>
      </c>
      <c r="H354" s="42"/>
      <c r="I354" s="42"/>
    </row>
    <row r="355" spans="2:9" x14ac:dyDescent="0.3">
      <c r="B355" s="2" t="str">
        <v/>
      </c>
      <c r="G355" s="41" t="str">
        <v/>
      </c>
      <c r="H355" s="42"/>
      <c r="I355" s="42"/>
    </row>
    <row r="356" spans="2:9" x14ac:dyDescent="0.3">
      <c r="B356" s="2" t="str">
        <v/>
      </c>
      <c r="G356" s="41" t="str">
        <v/>
      </c>
      <c r="H356" s="42"/>
      <c r="I356" s="42"/>
    </row>
    <row r="357" spans="2:9" x14ac:dyDescent="0.3">
      <c r="B357" s="2" t="str">
        <v/>
      </c>
      <c r="G357" s="41" t="str">
        <v/>
      </c>
      <c r="H357" s="42"/>
      <c r="I357" s="42"/>
    </row>
    <row r="358" spans="2:9" x14ac:dyDescent="0.3">
      <c r="B358" s="2" t="str">
        <v/>
      </c>
      <c r="G358" s="41" t="str">
        <v/>
      </c>
      <c r="H358" s="42"/>
      <c r="I358" s="42"/>
    </row>
    <row r="359" spans="2:9" x14ac:dyDescent="0.3">
      <c r="B359" s="2" t="str">
        <v/>
      </c>
      <c r="G359" s="41" t="str">
        <v/>
      </c>
      <c r="H359" s="42"/>
      <c r="I359" s="42"/>
    </row>
    <row r="360" spans="2:9" x14ac:dyDescent="0.3">
      <c r="B360" s="2" t="str">
        <v/>
      </c>
      <c r="G360" s="41" t="str">
        <v/>
      </c>
      <c r="H360" s="42"/>
      <c r="I360" s="42"/>
    </row>
    <row r="361" spans="2:9" x14ac:dyDescent="0.3">
      <c r="B361" s="2" t="str">
        <v/>
      </c>
      <c r="G361" s="41" t="str">
        <v/>
      </c>
      <c r="H361" s="42"/>
      <c r="I361" s="42"/>
    </row>
    <row r="362" spans="2:9" x14ac:dyDescent="0.3">
      <c r="B362" s="2" t="str">
        <v/>
      </c>
      <c r="G362" s="41" t="str">
        <v/>
      </c>
      <c r="H362" s="42"/>
      <c r="I362" s="42"/>
    </row>
    <row r="363" spans="2:9" x14ac:dyDescent="0.3">
      <c r="B363" s="2" t="str">
        <v/>
      </c>
      <c r="G363" s="41" t="str">
        <v/>
      </c>
      <c r="H363" s="42"/>
      <c r="I363" s="42"/>
    </row>
    <row r="364" spans="2:9" x14ac:dyDescent="0.3">
      <c r="B364" s="2" t="str">
        <v/>
      </c>
      <c r="G364" s="41" t="str">
        <v/>
      </c>
      <c r="H364" s="42"/>
      <c r="I364" s="42"/>
    </row>
    <row r="365" spans="2:9" x14ac:dyDescent="0.3">
      <c r="B365" s="2" t="str">
        <v/>
      </c>
      <c r="G365" s="41" t="str">
        <v/>
      </c>
      <c r="H365" s="42"/>
      <c r="I365" s="42"/>
    </row>
    <row r="366" spans="2:9" x14ac:dyDescent="0.3">
      <c r="B366" s="2" t="str">
        <v/>
      </c>
      <c r="G366" s="41" t="str">
        <v/>
      </c>
      <c r="H366" s="42"/>
      <c r="I366" s="42"/>
    </row>
    <row r="367" spans="2:9" x14ac:dyDescent="0.3">
      <c r="B367" s="2" t="str">
        <v/>
      </c>
      <c r="G367" s="41" t="str">
        <v/>
      </c>
      <c r="H367" s="42"/>
      <c r="I367" s="42"/>
    </row>
    <row r="368" spans="2:9" x14ac:dyDescent="0.3">
      <c r="B368" s="2" t="str">
        <v/>
      </c>
      <c r="G368" s="41" t="str">
        <v/>
      </c>
      <c r="H368" s="42"/>
      <c r="I368" s="42"/>
    </row>
    <row r="369" spans="2:9" x14ac:dyDescent="0.3">
      <c r="B369" s="2" t="str">
        <v/>
      </c>
      <c r="G369" s="41" t="str">
        <v/>
      </c>
      <c r="H369" s="42"/>
      <c r="I369" s="42"/>
    </row>
    <row r="370" spans="2:9" x14ac:dyDescent="0.3">
      <c r="B370" s="2" t="str">
        <v/>
      </c>
      <c r="G370" s="41" t="str">
        <v/>
      </c>
      <c r="H370" s="42"/>
      <c r="I370" s="42"/>
    </row>
    <row r="371" spans="2:9" x14ac:dyDescent="0.3">
      <c r="B371" s="2" t="str">
        <v/>
      </c>
      <c r="G371" s="41" t="str">
        <v/>
      </c>
      <c r="H371" s="42"/>
      <c r="I371" s="42"/>
    </row>
    <row r="372" spans="2:9" x14ac:dyDescent="0.3">
      <c r="B372" s="2" t="str">
        <v/>
      </c>
      <c r="G372" s="41" t="str">
        <v/>
      </c>
      <c r="H372" s="42"/>
      <c r="I372" s="42"/>
    </row>
    <row r="373" spans="2:9" x14ac:dyDescent="0.3">
      <c r="B373" s="2" t="str">
        <v/>
      </c>
      <c r="G373" s="41" t="str">
        <v/>
      </c>
      <c r="H373" s="42"/>
      <c r="I373" s="42"/>
    </row>
    <row r="374" spans="2:9" x14ac:dyDescent="0.3">
      <c r="B374" s="2" t="str">
        <v/>
      </c>
      <c r="G374" s="41" t="str">
        <v/>
      </c>
      <c r="H374" s="42"/>
      <c r="I374" s="42"/>
    </row>
    <row r="375" spans="2:9" x14ac:dyDescent="0.3">
      <c r="B375" s="2" t="str">
        <v/>
      </c>
      <c r="G375" s="41" t="str">
        <v/>
      </c>
      <c r="H375" s="42"/>
      <c r="I375" s="42"/>
    </row>
    <row r="376" spans="2:9" x14ac:dyDescent="0.3">
      <c r="B376" s="2" t="str">
        <v/>
      </c>
      <c r="G376" s="41" t="str">
        <v/>
      </c>
      <c r="H376" s="42"/>
      <c r="I376" s="42"/>
    </row>
    <row r="377" spans="2:9" x14ac:dyDescent="0.3">
      <c r="B377" s="2" t="str">
        <v/>
      </c>
      <c r="G377" s="41" t="str">
        <v/>
      </c>
      <c r="H377" s="42"/>
      <c r="I377" s="42"/>
    </row>
    <row r="378" spans="2:9" x14ac:dyDescent="0.3">
      <c r="B378" s="2" t="str">
        <v/>
      </c>
      <c r="G378" s="41" t="str">
        <v/>
      </c>
      <c r="H378" s="42"/>
      <c r="I378" s="42"/>
    </row>
    <row r="379" spans="2:9" x14ac:dyDescent="0.3">
      <c r="B379" s="2" t="str">
        <v/>
      </c>
      <c r="G379" s="41" t="str">
        <v/>
      </c>
      <c r="H379" s="42"/>
      <c r="I379" s="42"/>
    </row>
    <row r="380" spans="2:9" x14ac:dyDescent="0.3">
      <c r="B380" s="2" t="str">
        <v/>
      </c>
      <c r="G380" s="41" t="str">
        <v/>
      </c>
      <c r="H380" s="42"/>
      <c r="I380" s="42"/>
    </row>
    <row r="381" spans="2:9" x14ac:dyDescent="0.3">
      <c r="B381" s="2" t="str">
        <v/>
      </c>
      <c r="G381" s="41" t="str">
        <v/>
      </c>
      <c r="H381" s="42"/>
      <c r="I381" s="42"/>
    </row>
    <row r="382" spans="2:9" x14ac:dyDescent="0.3">
      <c r="B382" s="2" t="str">
        <v/>
      </c>
      <c r="G382" s="41" t="str">
        <v/>
      </c>
      <c r="H382" s="42"/>
      <c r="I382" s="42"/>
    </row>
    <row r="383" spans="2:9" x14ac:dyDescent="0.3">
      <c r="B383" s="2" t="str">
        <v/>
      </c>
      <c r="G383" s="41" t="str">
        <v/>
      </c>
      <c r="H383" s="42"/>
      <c r="I383" s="42"/>
    </row>
    <row r="384" spans="2:9" x14ac:dyDescent="0.3">
      <c r="B384" s="2" t="str">
        <v/>
      </c>
      <c r="G384" s="41" t="str">
        <v/>
      </c>
      <c r="H384" s="42"/>
      <c r="I384" s="42"/>
    </row>
    <row r="385" spans="2:9" x14ac:dyDescent="0.3">
      <c r="B385" s="2" t="str">
        <v/>
      </c>
      <c r="G385" s="41" t="str">
        <v/>
      </c>
      <c r="H385" s="42"/>
      <c r="I385" s="42"/>
    </row>
    <row r="386" spans="2:9" x14ac:dyDescent="0.3">
      <c r="B386" s="2" t="str">
        <v/>
      </c>
      <c r="G386" s="41" t="str">
        <v/>
      </c>
      <c r="H386" s="42"/>
      <c r="I386" s="42"/>
    </row>
    <row r="387" spans="2:9" x14ac:dyDescent="0.3">
      <c r="B387" s="2" t="str">
        <v/>
      </c>
      <c r="G387" s="41" t="str">
        <v/>
      </c>
      <c r="H387" s="42"/>
      <c r="I387" s="42"/>
    </row>
    <row r="388" spans="2:9" x14ac:dyDescent="0.3">
      <c r="B388" s="2" t="str">
        <v/>
      </c>
      <c r="G388" s="41" t="str">
        <v/>
      </c>
      <c r="H388" s="42"/>
      <c r="I388" s="42"/>
    </row>
    <row r="389" spans="2:9" x14ac:dyDescent="0.3">
      <c r="B389" s="2" t="str">
        <v/>
      </c>
      <c r="G389" s="41" t="str">
        <v/>
      </c>
      <c r="H389" s="42"/>
      <c r="I389" s="42"/>
    </row>
    <row r="390" spans="2:9" x14ac:dyDescent="0.3">
      <c r="B390" s="2" t="str">
        <v/>
      </c>
      <c r="G390" s="41" t="str">
        <v/>
      </c>
      <c r="H390" s="42"/>
      <c r="I390" s="42"/>
    </row>
    <row r="391" spans="2:9" x14ac:dyDescent="0.3">
      <c r="B391" s="2" t="str">
        <v/>
      </c>
      <c r="G391" s="41" t="str">
        <v/>
      </c>
      <c r="H391" s="42"/>
      <c r="I391" s="42"/>
    </row>
    <row r="392" spans="2:9" x14ac:dyDescent="0.3">
      <c r="B392" s="2" t="str">
        <v/>
      </c>
      <c r="G392" s="41" t="str">
        <v/>
      </c>
      <c r="H392" s="42"/>
      <c r="I392" s="42"/>
    </row>
    <row r="393" spans="2:9" x14ac:dyDescent="0.3">
      <c r="B393" s="2" t="str">
        <v/>
      </c>
      <c r="G393" s="41" t="str">
        <v/>
      </c>
      <c r="H393" s="42"/>
      <c r="I393" s="42"/>
    </row>
    <row r="394" spans="2:9" x14ac:dyDescent="0.3">
      <c r="B394" s="2" t="str">
        <v/>
      </c>
      <c r="G394" s="41" t="str">
        <v/>
      </c>
      <c r="H394" s="42"/>
      <c r="I394" s="42"/>
    </row>
    <row r="395" spans="2:9" x14ac:dyDescent="0.3">
      <c r="B395" s="2" t="str">
        <v/>
      </c>
      <c r="G395" s="41" t="str">
        <v/>
      </c>
      <c r="H395" s="42"/>
      <c r="I395" s="42"/>
    </row>
    <row r="396" spans="2:9" x14ac:dyDescent="0.3">
      <c r="B396" s="2" t="str">
        <v/>
      </c>
      <c r="G396" s="41" t="str">
        <v/>
      </c>
      <c r="H396" s="42"/>
      <c r="I396" s="42"/>
    </row>
    <row r="397" spans="2:9" x14ac:dyDescent="0.3">
      <c r="B397" s="2" t="str">
        <v/>
      </c>
      <c r="G397" s="41" t="str">
        <v/>
      </c>
      <c r="H397" s="42"/>
      <c r="I397" s="42"/>
    </row>
    <row r="398" spans="2:9" x14ac:dyDescent="0.3">
      <c r="B398" s="2" t="str">
        <v/>
      </c>
      <c r="G398" s="41" t="str">
        <v/>
      </c>
      <c r="H398" s="42"/>
      <c r="I398" s="42"/>
    </row>
    <row r="399" spans="2:9" x14ac:dyDescent="0.3">
      <c r="B399" s="2" t="str">
        <v/>
      </c>
      <c r="G399" s="41" t="str">
        <v/>
      </c>
      <c r="H399" s="42"/>
      <c r="I399" s="42"/>
    </row>
    <row r="400" spans="2:9" x14ac:dyDescent="0.3">
      <c r="B400" s="2" t="str">
        <v/>
      </c>
      <c r="G400" s="41" t="str">
        <v/>
      </c>
      <c r="H400" s="42"/>
      <c r="I400" s="42"/>
    </row>
    <row r="401" spans="2:9" x14ac:dyDescent="0.3">
      <c r="B401" s="2" t="str">
        <v/>
      </c>
      <c r="G401" s="41" t="str">
        <v/>
      </c>
      <c r="H401" s="42"/>
      <c r="I401" s="42"/>
    </row>
    <row r="402" spans="2:9" x14ac:dyDescent="0.3">
      <c r="B402" s="2" t="str">
        <v/>
      </c>
      <c r="G402" s="41" t="str">
        <v/>
      </c>
      <c r="H402" s="42"/>
      <c r="I402" s="42"/>
    </row>
    <row r="403" spans="2:9" x14ac:dyDescent="0.3">
      <c r="B403" s="2" t="str">
        <v/>
      </c>
      <c r="G403" s="41" t="str">
        <v/>
      </c>
      <c r="H403" s="42"/>
      <c r="I403" s="42"/>
    </row>
    <row r="404" spans="2:9" x14ac:dyDescent="0.3">
      <c r="B404" s="2" t="str">
        <v/>
      </c>
      <c r="G404" s="41" t="str">
        <v/>
      </c>
      <c r="H404" s="42"/>
      <c r="I404" s="42"/>
    </row>
    <row r="405" spans="2:9" x14ac:dyDescent="0.3">
      <c r="B405" s="2" t="str">
        <v/>
      </c>
      <c r="G405" s="41" t="str">
        <v/>
      </c>
      <c r="H405" s="42"/>
      <c r="I405" s="42"/>
    </row>
    <row r="406" spans="2:9" x14ac:dyDescent="0.3">
      <c r="B406" s="2" t="str">
        <v/>
      </c>
      <c r="G406" s="41" t="str">
        <v/>
      </c>
      <c r="H406" s="42"/>
      <c r="I406" s="42"/>
    </row>
    <row r="407" spans="2:9" x14ac:dyDescent="0.3">
      <c r="B407" s="2" t="str">
        <v/>
      </c>
      <c r="G407" s="41" t="str">
        <v/>
      </c>
      <c r="H407" s="42"/>
      <c r="I407" s="42"/>
    </row>
    <row r="408" spans="2:9" x14ac:dyDescent="0.3">
      <c r="B408" s="2" t="str">
        <v/>
      </c>
      <c r="G408" s="41" t="str">
        <v/>
      </c>
      <c r="H408" s="42"/>
      <c r="I408" s="42"/>
    </row>
    <row r="409" spans="2:9" x14ac:dyDescent="0.3">
      <c r="B409" s="2" t="str">
        <v/>
      </c>
      <c r="G409" s="41" t="str">
        <v/>
      </c>
      <c r="H409" s="42"/>
      <c r="I409" s="42"/>
    </row>
    <row r="410" spans="2:9" x14ac:dyDescent="0.3">
      <c r="B410" s="2" t="str">
        <v/>
      </c>
      <c r="G410" s="41" t="str">
        <v/>
      </c>
      <c r="H410" s="42"/>
      <c r="I410" s="42"/>
    </row>
    <row r="411" spans="2:9" x14ac:dyDescent="0.3">
      <c r="B411" s="2" t="str">
        <v/>
      </c>
      <c r="G411" s="41" t="str">
        <v/>
      </c>
      <c r="H411" s="42"/>
      <c r="I411" s="42"/>
    </row>
    <row r="412" spans="2:9" x14ac:dyDescent="0.3">
      <c r="B412" s="2" t="str">
        <v/>
      </c>
      <c r="G412" s="41" t="str">
        <v/>
      </c>
      <c r="H412" s="42"/>
      <c r="I412" s="42"/>
    </row>
    <row r="413" spans="2:9" x14ac:dyDescent="0.3">
      <c r="B413" s="2" t="str">
        <v/>
      </c>
      <c r="G413" s="41" t="str">
        <v/>
      </c>
      <c r="H413" s="42"/>
      <c r="I413" s="42"/>
    </row>
    <row r="414" spans="2:9" x14ac:dyDescent="0.3">
      <c r="B414" s="2" t="str">
        <v/>
      </c>
      <c r="G414" s="41" t="str">
        <v/>
      </c>
      <c r="H414" s="42"/>
      <c r="I414" s="42"/>
    </row>
    <row r="415" spans="2:9" x14ac:dyDescent="0.3">
      <c r="B415" s="2" t="str">
        <v/>
      </c>
      <c r="G415" s="41" t="str">
        <v/>
      </c>
      <c r="H415" s="42"/>
      <c r="I415" s="42"/>
    </row>
    <row r="416" spans="2:9" x14ac:dyDescent="0.3">
      <c r="B416" s="2" t="str">
        <v/>
      </c>
      <c r="G416" s="41" t="str">
        <v/>
      </c>
      <c r="H416" s="42"/>
      <c r="I416" s="42"/>
    </row>
    <row r="417" spans="2:9" x14ac:dyDescent="0.3">
      <c r="B417" s="2" t="str">
        <v/>
      </c>
      <c r="G417" s="41" t="str">
        <v/>
      </c>
      <c r="H417" s="42"/>
      <c r="I417" s="42"/>
    </row>
    <row r="418" spans="2:9" x14ac:dyDescent="0.3">
      <c r="B418" s="2" t="str">
        <v/>
      </c>
      <c r="G418" s="41" t="str">
        <v/>
      </c>
      <c r="H418" s="42"/>
      <c r="I418" s="42"/>
    </row>
    <row r="419" spans="2:9" x14ac:dyDescent="0.3">
      <c r="B419" s="2" t="str">
        <v/>
      </c>
      <c r="G419" s="41" t="str">
        <v/>
      </c>
      <c r="H419" s="42"/>
      <c r="I419" s="42"/>
    </row>
    <row r="420" spans="2:9" x14ac:dyDescent="0.3">
      <c r="B420" s="2" t="str">
        <v/>
      </c>
      <c r="G420" s="41" t="str">
        <v/>
      </c>
      <c r="H420" s="42"/>
      <c r="I420" s="42"/>
    </row>
    <row r="421" spans="2:9" x14ac:dyDescent="0.3">
      <c r="B421" s="2" t="str">
        <v/>
      </c>
      <c r="G421" s="41" t="str">
        <v/>
      </c>
      <c r="H421" s="42"/>
      <c r="I421" s="42"/>
    </row>
    <row r="422" spans="2:9" x14ac:dyDescent="0.3">
      <c r="B422" s="2" t="str">
        <v/>
      </c>
      <c r="G422" s="41" t="str">
        <v/>
      </c>
      <c r="H422" s="42"/>
      <c r="I422" s="42"/>
    </row>
    <row r="423" spans="2:9" x14ac:dyDescent="0.3">
      <c r="B423" s="2" t="str">
        <v/>
      </c>
      <c r="G423" s="41" t="str">
        <v/>
      </c>
      <c r="H423" s="42"/>
      <c r="I423" s="42"/>
    </row>
    <row r="424" spans="2:9" x14ac:dyDescent="0.3">
      <c r="B424" s="2" t="str">
        <v/>
      </c>
      <c r="G424" s="41" t="str">
        <v/>
      </c>
      <c r="H424" s="42"/>
      <c r="I424" s="42"/>
    </row>
    <row r="425" spans="2:9" x14ac:dyDescent="0.3">
      <c r="B425" s="2" t="str">
        <v/>
      </c>
      <c r="G425" s="41" t="str">
        <v/>
      </c>
      <c r="H425" s="42"/>
      <c r="I425" s="42"/>
    </row>
    <row r="426" spans="2:9" x14ac:dyDescent="0.3">
      <c r="B426" s="2" t="str">
        <v/>
      </c>
      <c r="G426" s="41" t="str">
        <v/>
      </c>
      <c r="H426" s="42"/>
      <c r="I426" s="42"/>
    </row>
    <row r="427" spans="2:9" x14ac:dyDescent="0.3">
      <c r="B427" s="2" t="str">
        <v/>
      </c>
      <c r="G427" s="41" t="str">
        <v/>
      </c>
      <c r="H427" s="42"/>
      <c r="I427" s="42"/>
    </row>
    <row r="428" spans="2:9" x14ac:dyDescent="0.3">
      <c r="B428" s="2" t="str">
        <v/>
      </c>
      <c r="G428" s="41" t="str">
        <v/>
      </c>
      <c r="H428" s="42"/>
      <c r="I428" s="42"/>
    </row>
    <row r="429" spans="2:9" x14ac:dyDescent="0.3">
      <c r="B429" s="2" t="str">
        <v/>
      </c>
      <c r="G429" s="41" t="str">
        <v/>
      </c>
      <c r="H429" s="42"/>
      <c r="I429" s="42"/>
    </row>
    <row r="430" spans="2:9" x14ac:dyDescent="0.3">
      <c r="B430" s="2" t="str">
        <v/>
      </c>
      <c r="G430" s="41" t="str">
        <v/>
      </c>
      <c r="H430" s="42"/>
      <c r="I430" s="42"/>
    </row>
    <row r="431" spans="2:9" x14ac:dyDescent="0.3">
      <c r="B431" s="2" t="str">
        <v/>
      </c>
      <c r="G431" s="41" t="str">
        <v/>
      </c>
    </row>
    <row r="432" spans="2:9" x14ac:dyDescent="0.3">
      <c r="B432" s="2" t="str">
        <v/>
      </c>
      <c r="G432" s="41" t="str">
        <v/>
      </c>
    </row>
    <row r="433" spans="2:7" x14ac:dyDescent="0.3">
      <c r="B433" s="2" t="str">
        <v/>
      </c>
      <c r="G433" s="41" t="str">
        <v/>
      </c>
    </row>
    <row r="434" spans="2:7" x14ac:dyDescent="0.3">
      <c r="B434" s="2" t="str">
        <v/>
      </c>
      <c r="G434" s="41" t="str">
        <v/>
      </c>
    </row>
    <row r="435" spans="2:7" x14ac:dyDescent="0.3">
      <c r="B435" s="2" t="str">
        <v/>
      </c>
      <c r="G435" s="41" t="str">
        <v/>
      </c>
    </row>
    <row r="436" spans="2:7" x14ac:dyDescent="0.3">
      <c r="B436" s="2" t="str">
        <v/>
      </c>
      <c r="G436" s="41" t="str">
        <v/>
      </c>
    </row>
    <row r="437" spans="2:7" x14ac:dyDescent="0.3">
      <c r="B437" s="2" t="str">
        <v/>
      </c>
      <c r="G437" s="41" t="str">
        <v/>
      </c>
    </row>
    <row r="438" spans="2:7" x14ac:dyDescent="0.3">
      <c r="B438" s="2" t="str">
        <v/>
      </c>
      <c r="G438" s="41" t="str">
        <v/>
      </c>
    </row>
    <row r="439" spans="2:7" x14ac:dyDescent="0.3">
      <c r="B439" s="2" t="str">
        <v/>
      </c>
      <c r="G439" s="41" t="str">
        <v/>
      </c>
    </row>
    <row r="440" spans="2:7" x14ac:dyDescent="0.3">
      <c r="B440" s="2" t="str">
        <v/>
      </c>
      <c r="G440" s="41" t="str">
        <v/>
      </c>
    </row>
    <row r="441" spans="2:7" x14ac:dyDescent="0.3">
      <c r="B441" s="2" t="str">
        <v/>
      </c>
      <c r="G441" s="41" t="str">
        <v/>
      </c>
    </row>
    <row r="442" spans="2:7" x14ac:dyDescent="0.3">
      <c r="B442" s="2" t="str">
        <v/>
      </c>
      <c r="G442" s="41" t="str">
        <v/>
      </c>
    </row>
    <row r="443" spans="2:7" x14ac:dyDescent="0.3">
      <c r="B443" s="2" t="str">
        <v/>
      </c>
      <c r="G443" s="41" t="str">
        <v/>
      </c>
    </row>
    <row r="444" spans="2:7" x14ac:dyDescent="0.3">
      <c r="B444" s="2" t="str">
        <v/>
      </c>
      <c r="G444" s="41" t="str">
        <v/>
      </c>
    </row>
    <row r="445" spans="2:7" x14ac:dyDescent="0.3">
      <c r="B445" s="2" t="str">
        <v/>
      </c>
      <c r="G445" s="41" t="str">
        <v/>
      </c>
    </row>
    <row r="446" spans="2:7" x14ac:dyDescent="0.3">
      <c r="B446" s="2" t="str">
        <v/>
      </c>
      <c r="G446" s="41" t="str">
        <v/>
      </c>
    </row>
    <row r="447" spans="2:7" x14ac:dyDescent="0.3">
      <c r="B447" s="2" t="str">
        <v/>
      </c>
      <c r="G447" s="41" t="str">
        <v/>
      </c>
    </row>
    <row r="448" spans="2:7" x14ac:dyDescent="0.3">
      <c r="B448" s="2" t="str">
        <v/>
      </c>
      <c r="G448" s="41" t="str">
        <v/>
      </c>
    </row>
    <row r="449" spans="2:7" x14ac:dyDescent="0.3">
      <c r="B449" s="2" t="str">
        <v/>
      </c>
      <c r="G449" s="41" t="str">
        <v/>
      </c>
    </row>
    <row r="450" spans="2:7" x14ac:dyDescent="0.3">
      <c r="B450" s="2" t="str">
        <v/>
      </c>
      <c r="G450" s="41" t="str">
        <v/>
      </c>
    </row>
    <row r="451" spans="2:7" x14ac:dyDescent="0.3">
      <c r="B451" s="2" t="str">
        <v/>
      </c>
      <c r="G451" s="41" t="str">
        <v/>
      </c>
    </row>
    <row r="452" spans="2:7" x14ac:dyDescent="0.3">
      <c r="B452" s="2" t="str">
        <v/>
      </c>
      <c r="G452" s="41" t="str">
        <v/>
      </c>
    </row>
    <row r="453" spans="2:7" x14ac:dyDescent="0.3">
      <c r="B453" s="2" t="str">
        <v/>
      </c>
      <c r="G453" s="41" t="str">
        <v/>
      </c>
    </row>
    <row r="454" spans="2:7" x14ac:dyDescent="0.3">
      <c r="B454" s="2" t="str">
        <v/>
      </c>
      <c r="G454" s="41" t="str">
        <v/>
      </c>
    </row>
    <row r="455" spans="2:7" x14ac:dyDescent="0.3">
      <c r="B455" s="2" t="str">
        <v/>
      </c>
      <c r="G455" s="41" t="str">
        <v/>
      </c>
    </row>
    <row r="456" spans="2:7" x14ac:dyDescent="0.3">
      <c r="B456" s="2" t="str">
        <v/>
      </c>
      <c r="G456" s="41" t="str">
        <v/>
      </c>
    </row>
    <row r="457" spans="2:7" x14ac:dyDescent="0.3">
      <c r="B457" s="2" t="str">
        <v/>
      </c>
      <c r="G457" s="41" t="str">
        <v/>
      </c>
    </row>
    <row r="458" spans="2:7" x14ac:dyDescent="0.3">
      <c r="B458" s="2" t="str">
        <v/>
      </c>
      <c r="G458" s="41" t="str">
        <v/>
      </c>
    </row>
    <row r="459" spans="2:7" x14ac:dyDescent="0.3">
      <c r="B459" s="2" t="str">
        <v/>
      </c>
      <c r="G459" s="41" t="str">
        <v/>
      </c>
    </row>
    <row r="460" spans="2:7" x14ac:dyDescent="0.3">
      <c r="B460" s="2" t="str">
        <v/>
      </c>
      <c r="G460" s="41" t="str">
        <v/>
      </c>
    </row>
    <row r="461" spans="2:7" x14ac:dyDescent="0.3">
      <c r="B461" s="2" t="str">
        <v/>
      </c>
      <c r="G461" s="41" t="str">
        <v/>
      </c>
    </row>
    <row r="462" spans="2:7" x14ac:dyDescent="0.3">
      <c r="B462" s="2" t="str">
        <v/>
      </c>
      <c r="G462" s="41" t="str">
        <v/>
      </c>
    </row>
    <row r="463" spans="2:7" x14ac:dyDescent="0.3">
      <c r="B463" s="2" t="str">
        <v/>
      </c>
      <c r="G463" s="41" t="str">
        <v/>
      </c>
    </row>
    <row r="464" spans="2:7" x14ac:dyDescent="0.3">
      <c r="B464" s="2" t="str">
        <v/>
      </c>
      <c r="G464" s="41" t="str">
        <v/>
      </c>
    </row>
    <row r="465" spans="2:7" x14ac:dyDescent="0.3">
      <c r="B465" s="2" t="str">
        <v/>
      </c>
      <c r="G465" s="41" t="str">
        <v/>
      </c>
    </row>
    <row r="466" spans="2:7" x14ac:dyDescent="0.3">
      <c r="B466" s="2" t="str">
        <v/>
      </c>
      <c r="G466" s="41" t="str">
        <v/>
      </c>
    </row>
    <row r="467" spans="2:7" x14ac:dyDescent="0.3">
      <c r="B467" s="2" t="str">
        <v/>
      </c>
      <c r="G467" s="41" t="str">
        <v/>
      </c>
    </row>
    <row r="468" spans="2:7" x14ac:dyDescent="0.3">
      <c r="B468" s="2" t="str">
        <v/>
      </c>
      <c r="G468" s="41" t="str">
        <v/>
      </c>
    </row>
    <row r="469" spans="2:7" x14ac:dyDescent="0.3">
      <c r="B469" s="2" t="str">
        <v/>
      </c>
      <c r="G469" s="41" t="str">
        <v/>
      </c>
    </row>
    <row r="470" spans="2:7" x14ac:dyDescent="0.3">
      <c r="B470" s="2" t="str">
        <v/>
      </c>
      <c r="G470" s="41" t="str">
        <v/>
      </c>
    </row>
    <row r="471" spans="2:7" x14ac:dyDescent="0.3">
      <c r="B471" s="2" t="str">
        <v/>
      </c>
      <c r="G471" s="41" t="str">
        <v/>
      </c>
    </row>
    <row r="472" spans="2:7" x14ac:dyDescent="0.3">
      <c r="B472" s="2" t="str">
        <v/>
      </c>
      <c r="G472" s="41" t="str">
        <v/>
      </c>
    </row>
    <row r="473" spans="2:7" x14ac:dyDescent="0.3">
      <c r="B473" s="2" t="str">
        <v/>
      </c>
      <c r="G473" s="41" t="str">
        <v/>
      </c>
    </row>
    <row r="474" spans="2:7" x14ac:dyDescent="0.3">
      <c r="B474" s="2" t="str">
        <v/>
      </c>
      <c r="G474" s="41" t="str">
        <v/>
      </c>
    </row>
    <row r="475" spans="2:7" x14ac:dyDescent="0.3">
      <c r="B475" s="2" t="str">
        <v/>
      </c>
      <c r="G475" s="41" t="str">
        <v/>
      </c>
    </row>
    <row r="476" spans="2:7" x14ac:dyDescent="0.3">
      <c r="B476" s="2" t="str">
        <v/>
      </c>
      <c r="G476" s="41" t="str">
        <v/>
      </c>
    </row>
    <row r="477" spans="2:7" x14ac:dyDescent="0.3">
      <c r="B477" s="2" t="str">
        <v/>
      </c>
      <c r="G477" s="41" t="str">
        <v/>
      </c>
    </row>
    <row r="478" spans="2:7" x14ac:dyDescent="0.3">
      <c r="B478" s="2" t="str">
        <v/>
      </c>
      <c r="G478" s="41" t="str">
        <v/>
      </c>
    </row>
    <row r="479" spans="2:7" x14ac:dyDescent="0.3">
      <c r="B479" s="2" t="str">
        <v/>
      </c>
      <c r="G479" s="41" t="str">
        <v/>
      </c>
    </row>
    <row r="480" spans="2:7" x14ac:dyDescent="0.3">
      <c r="B480" s="2" t="str">
        <v/>
      </c>
      <c r="G480" s="41" t="str">
        <v/>
      </c>
    </row>
    <row r="481" spans="2:7" x14ac:dyDescent="0.3">
      <c r="B481" s="2" t="str">
        <v/>
      </c>
      <c r="G481" s="41" t="str">
        <v/>
      </c>
    </row>
    <row r="482" spans="2:7" x14ac:dyDescent="0.3">
      <c r="B482" s="2" t="str">
        <v/>
      </c>
      <c r="G482" s="41" t="str">
        <v/>
      </c>
    </row>
    <row r="483" spans="2:7" x14ac:dyDescent="0.3">
      <c r="B483" s="2" t="str">
        <v/>
      </c>
      <c r="G483" s="41" t="str">
        <v/>
      </c>
    </row>
    <row r="484" spans="2:7" x14ac:dyDescent="0.3">
      <c r="B484" s="2" t="str">
        <v/>
      </c>
      <c r="G484" s="41" t="str">
        <v/>
      </c>
    </row>
    <row r="485" spans="2:7" x14ac:dyDescent="0.3">
      <c r="B485" s="2" t="str">
        <v/>
      </c>
      <c r="G485" s="41" t="str">
        <v/>
      </c>
    </row>
    <row r="486" spans="2:7" x14ac:dyDescent="0.3">
      <c r="B486" s="2" t="str">
        <v/>
      </c>
      <c r="G486" s="41" t="str">
        <v/>
      </c>
    </row>
    <row r="487" spans="2:7" x14ac:dyDescent="0.3">
      <c r="B487" s="2" t="str">
        <v/>
      </c>
      <c r="G487" s="41" t="str">
        <v/>
      </c>
    </row>
    <row r="488" spans="2:7" x14ac:dyDescent="0.3">
      <c r="B488" s="2" t="str">
        <v/>
      </c>
      <c r="G488" s="41" t="str">
        <v/>
      </c>
    </row>
    <row r="489" spans="2:7" x14ac:dyDescent="0.3">
      <c r="B489" s="2" t="str">
        <v/>
      </c>
      <c r="G489" s="41" t="str">
        <v/>
      </c>
    </row>
    <row r="490" spans="2:7" x14ac:dyDescent="0.3">
      <c r="B490" s="2" t="str">
        <v/>
      </c>
      <c r="G490" s="41" t="str">
        <v/>
      </c>
    </row>
    <row r="491" spans="2:7" x14ac:dyDescent="0.3">
      <c r="B491" s="2" t="str">
        <v/>
      </c>
      <c r="G491" s="41" t="str">
        <v/>
      </c>
    </row>
    <row r="492" spans="2:7" x14ac:dyDescent="0.3">
      <c r="B492" s="2" t="str">
        <v/>
      </c>
      <c r="G492" s="41" t="str">
        <v/>
      </c>
    </row>
    <row r="493" spans="2:7" x14ac:dyDescent="0.3">
      <c r="B493" s="2" t="str">
        <v/>
      </c>
      <c r="G493" s="41" t="str">
        <v/>
      </c>
    </row>
    <row r="494" spans="2:7" x14ac:dyDescent="0.3">
      <c r="B494" s="2" t="str">
        <v/>
      </c>
      <c r="G494" s="41" t="str">
        <v/>
      </c>
    </row>
    <row r="495" spans="2:7" x14ac:dyDescent="0.3">
      <c r="B495" s="2" t="str">
        <v/>
      </c>
      <c r="G495" s="41" t="str">
        <v/>
      </c>
    </row>
    <row r="496" spans="2:7" x14ac:dyDescent="0.3">
      <c r="B496" s="2" t="str">
        <v/>
      </c>
      <c r="G496" s="41" t="str">
        <v/>
      </c>
    </row>
    <row r="497" spans="2:7" x14ac:dyDescent="0.3">
      <c r="B497" s="2" t="str">
        <v/>
      </c>
      <c r="G497" s="41" t="str">
        <v/>
      </c>
    </row>
    <row r="498" spans="2:7" x14ac:dyDescent="0.3">
      <c r="B498" s="2" t="str">
        <v/>
      </c>
      <c r="G498" s="41" t="str">
        <v/>
      </c>
    </row>
    <row r="499" spans="2:7" x14ac:dyDescent="0.3">
      <c r="B499" s="2" t="str">
        <v/>
      </c>
      <c r="G499" s="41" t="str">
        <v/>
      </c>
    </row>
    <row r="500" spans="2:7" x14ac:dyDescent="0.3">
      <c r="B500" s="2" t="str">
        <v/>
      </c>
      <c r="G500" s="41" t="str">
        <v/>
      </c>
    </row>
    <row r="501" spans="2:7" x14ac:dyDescent="0.3">
      <c r="B501" s="2" t="str">
        <v/>
      </c>
      <c r="G501" s="41" t="str">
        <v/>
      </c>
    </row>
    <row r="502" spans="2:7" x14ac:dyDescent="0.3">
      <c r="B502" s="2" t="str">
        <v/>
      </c>
      <c r="G502" s="41" t="str">
        <v/>
      </c>
    </row>
    <row r="503" spans="2:7" x14ac:dyDescent="0.3">
      <c r="B503" s="2" t="str">
        <v/>
      </c>
      <c r="G503" s="41" t="str">
        <v/>
      </c>
    </row>
    <row r="504" spans="2:7" x14ac:dyDescent="0.3">
      <c r="B504" s="2" t="str">
        <v/>
      </c>
      <c r="G504" s="41" t="str">
        <v/>
      </c>
    </row>
    <row r="505" spans="2:7" x14ac:dyDescent="0.3">
      <c r="B505" s="2" t="str">
        <v/>
      </c>
      <c r="G505" s="41" t="str">
        <v/>
      </c>
    </row>
    <row r="506" spans="2:7" x14ac:dyDescent="0.3">
      <c r="B506" s="2" t="str">
        <v/>
      </c>
      <c r="G506" s="41" t="str">
        <v/>
      </c>
    </row>
    <row r="507" spans="2:7" x14ac:dyDescent="0.3">
      <c r="B507" s="2" t="str">
        <v/>
      </c>
      <c r="G507" s="41" t="str">
        <v/>
      </c>
    </row>
    <row r="508" spans="2:7" x14ac:dyDescent="0.3">
      <c r="B508" s="2" t="str">
        <v/>
      </c>
      <c r="G508" s="41" t="str">
        <v/>
      </c>
    </row>
    <row r="509" spans="2:7" x14ac:dyDescent="0.3">
      <c r="B509" s="2" t="str">
        <v/>
      </c>
      <c r="G509" s="41" t="str">
        <v/>
      </c>
    </row>
    <row r="510" spans="2:7" x14ac:dyDescent="0.3">
      <c r="B510" s="2" t="str">
        <v/>
      </c>
      <c r="G510" s="41" t="str">
        <v/>
      </c>
    </row>
    <row r="511" spans="2:7" x14ac:dyDescent="0.3">
      <c r="B511" s="2" t="str">
        <v/>
      </c>
      <c r="G511" s="41" t="str">
        <v/>
      </c>
    </row>
    <row r="512" spans="2:7" x14ac:dyDescent="0.3">
      <c r="B512" s="2" t="str">
        <v/>
      </c>
      <c r="G512" s="41" t="str">
        <v/>
      </c>
    </row>
    <row r="513" spans="2:7" x14ac:dyDescent="0.3">
      <c r="B513" s="2" t="str">
        <v/>
      </c>
      <c r="G513" s="41" t="str">
        <v/>
      </c>
    </row>
    <row r="514" spans="2:7" x14ac:dyDescent="0.3">
      <c r="B514" s="2" t="str">
        <v/>
      </c>
      <c r="G514" s="41" t="str">
        <v/>
      </c>
    </row>
    <row r="515" spans="2:7" x14ac:dyDescent="0.3">
      <c r="B515" s="2" t="str">
        <v/>
      </c>
      <c r="G515" s="41" t="str">
        <v/>
      </c>
    </row>
    <row r="516" spans="2:7" x14ac:dyDescent="0.3">
      <c r="B516" s="2" t="str">
        <v/>
      </c>
      <c r="G516" s="41" t="str">
        <v/>
      </c>
    </row>
    <row r="517" spans="2:7" x14ac:dyDescent="0.3">
      <c r="B517" s="2" t="str">
        <v/>
      </c>
      <c r="G517" s="41" t="str">
        <v/>
      </c>
    </row>
    <row r="518" spans="2:7" x14ac:dyDescent="0.3">
      <c r="B518" s="2" t="str">
        <v/>
      </c>
      <c r="G518" s="41" t="str">
        <v/>
      </c>
    </row>
    <row r="519" spans="2:7" x14ac:dyDescent="0.3">
      <c r="B519" s="2" t="str">
        <v/>
      </c>
      <c r="G519" s="41" t="str">
        <v/>
      </c>
    </row>
    <row r="520" spans="2:7" x14ac:dyDescent="0.3">
      <c r="B520" s="2" t="str">
        <v/>
      </c>
      <c r="G520" s="41" t="str">
        <v/>
      </c>
    </row>
    <row r="521" spans="2:7" x14ac:dyDescent="0.3">
      <c r="B521" s="2" t="str">
        <v/>
      </c>
      <c r="G521" s="41" t="str">
        <v/>
      </c>
    </row>
    <row r="522" spans="2:7" x14ac:dyDescent="0.3">
      <c r="B522" s="2" t="str">
        <v/>
      </c>
      <c r="G522" s="41" t="str">
        <v/>
      </c>
    </row>
    <row r="523" spans="2:7" x14ac:dyDescent="0.3">
      <c r="B523" s="2" t="str">
        <v/>
      </c>
      <c r="G523" s="41" t="str">
        <v/>
      </c>
    </row>
    <row r="524" spans="2:7" x14ac:dyDescent="0.3">
      <c r="B524" s="2" t="str">
        <v/>
      </c>
      <c r="G524" s="41" t="str">
        <v/>
      </c>
    </row>
    <row r="525" spans="2:7" x14ac:dyDescent="0.3">
      <c r="B525" s="2" t="str">
        <v/>
      </c>
      <c r="G525" s="41" t="str">
        <v/>
      </c>
    </row>
    <row r="526" spans="2:7" x14ac:dyDescent="0.3">
      <c r="B526" s="2" t="str">
        <v/>
      </c>
      <c r="G526" s="41" t="str">
        <v/>
      </c>
    </row>
    <row r="527" spans="2:7" x14ac:dyDescent="0.3">
      <c r="B527" s="2" t="str">
        <v/>
      </c>
      <c r="G527" s="41" t="str">
        <v/>
      </c>
    </row>
    <row r="528" spans="2:7" x14ac:dyDescent="0.3">
      <c r="B528" s="2" t="str">
        <v/>
      </c>
      <c r="G528" s="41" t="str">
        <v/>
      </c>
    </row>
    <row r="529" spans="2:7" x14ac:dyDescent="0.3">
      <c r="B529" s="2" t="str">
        <v/>
      </c>
      <c r="G529" s="41" t="str">
        <v/>
      </c>
    </row>
    <row r="530" spans="2:7" x14ac:dyDescent="0.3">
      <c r="B530" s="2" t="str">
        <v/>
      </c>
      <c r="G530" s="41" t="str">
        <v/>
      </c>
    </row>
    <row r="531" spans="2:7" x14ac:dyDescent="0.3">
      <c r="B531" s="2" t="str">
        <v/>
      </c>
      <c r="G531" s="41" t="str">
        <v/>
      </c>
    </row>
    <row r="532" spans="2:7" x14ac:dyDescent="0.3">
      <c r="B532" s="2" t="str">
        <v/>
      </c>
      <c r="G532" s="41" t="str">
        <v/>
      </c>
    </row>
    <row r="533" spans="2:7" x14ac:dyDescent="0.3">
      <c r="B533" s="2" t="str">
        <v/>
      </c>
      <c r="G533" s="41" t="str">
        <v/>
      </c>
    </row>
    <row r="534" spans="2:7" x14ac:dyDescent="0.3">
      <c r="B534" s="2" t="str">
        <v/>
      </c>
      <c r="G534" s="41" t="str">
        <v/>
      </c>
    </row>
    <row r="535" spans="2:7" x14ac:dyDescent="0.3">
      <c r="B535" s="2" t="str">
        <v/>
      </c>
      <c r="G535" s="41" t="str">
        <v/>
      </c>
    </row>
    <row r="536" spans="2:7" x14ac:dyDescent="0.3">
      <c r="B536" s="2" t="str">
        <v/>
      </c>
      <c r="G536" s="41" t="str">
        <v/>
      </c>
    </row>
    <row r="537" spans="2:7" x14ac:dyDescent="0.3">
      <c r="B537" s="2" t="str">
        <v/>
      </c>
      <c r="G537" s="41" t="str">
        <v/>
      </c>
    </row>
    <row r="538" spans="2:7" x14ac:dyDescent="0.3">
      <c r="B538" s="2" t="str">
        <v/>
      </c>
      <c r="G538" s="41" t="str">
        <v/>
      </c>
    </row>
    <row r="539" spans="2:7" x14ac:dyDescent="0.3">
      <c r="B539" s="2" t="str">
        <v/>
      </c>
      <c r="G539" s="41" t="str">
        <v/>
      </c>
    </row>
    <row r="540" spans="2:7" x14ac:dyDescent="0.3">
      <c r="B540" s="2" t="str">
        <v/>
      </c>
      <c r="G540" s="41" t="str">
        <v/>
      </c>
    </row>
    <row r="541" spans="2:7" x14ac:dyDescent="0.3">
      <c r="B541" s="2" t="str">
        <v/>
      </c>
      <c r="G541" s="41" t="str">
        <v/>
      </c>
    </row>
    <row r="542" spans="2:7" x14ac:dyDescent="0.3">
      <c r="B542" s="2" t="str">
        <v/>
      </c>
      <c r="G542" s="41" t="str">
        <v/>
      </c>
    </row>
    <row r="543" spans="2:7" x14ac:dyDescent="0.3">
      <c r="B543" s="2" t="str">
        <v/>
      </c>
      <c r="G543" s="41" t="str">
        <v/>
      </c>
    </row>
    <row r="544" spans="2:7" x14ac:dyDescent="0.3">
      <c r="B544" s="2" t="str">
        <v/>
      </c>
      <c r="G544" s="41" t="str">
        <v/>
      </c>
    </row>
    <row r="545" spans="2:7" x14ac:dyDescent="0.3">
      <c r="B545" s="2" t="str">
        <v/>
      </c>
      <c r="G545" s="41" t="str">
        <v/>
      </c>
    </row>
    <row r="546" spans="2:7" x14ac:dyDescent="0.3">
      <c r="B546" s="2" t="str">
        <v/>
      </c>
      <c r="G546" s="41" t="str">
        <v/>
      </c>
    </row>
    <row r="547" spans="2:7" x14ac:dyDescent="0.3">
      <c r="B547" s="2" t="str">
        <v/>
      </c>
      <c r="G547" s="41" t="str">
        <v/>
      </c>
    </row>
    <row r="548" spans="2:7" x14ac:dyDescent="0.3">
      <c r="B548" s="2" t="str">
        <v/>
      </c>
      <c r="G548" s="41" t="str">
        <v/>
      </c>
    </row>
    <row r="549" spans="2:7" x14ac:dyDescent="0.3">
      <c r="B549" s="2" t="str">
        <v/>
      </c>
      <c r="G549" s="41" t="str">
        <v/>
      </c>
    </row>
    <row r="550" spans="2:7" x14ac:dyDescent="0.3">
      <c r="B550" s="2" t="str">
        <v/>
      </c>
      <c r="G550" s="41" t="str">
        <v/>
      </c>
    </row>
    <row r="551" spans="2:7" x14ac:dyDescent="0.3">
      <c r="B551" s="2" t="str">
        <v/>
      </c>
      <c r="G551" s="41" t="str">
        <v/>
      </c>
    </row>
    <row r="552" spans="2:7" x14ac:dyDescent="0.3">
      <c r="B552" s="2" t="str">
        <v/>
      </c>
      <c r="G552" s="41" t="str">
        <v/>
      </c>
    </row>
    <row r="553" spans="2:7" x14ac:dyDescent="0.3">
      <c r="B553" s="2" t="str">
        <v/>
      </c>
      <c r="G553" s="41" t="str">
        <v/>
      </c>
    </row>
    <row r="554" spans="2:7" x14ac:dyDescent="0.3">
      <c r="B554" s="2" t="str">
        <v/>
      </c>
      <c r="G554" s="41" t="str">
        <v/>
      </c>
    </row>
    <row r="555" spans="2:7" x14ac:dyDescent="0.3">
      <c r="B555" s="2" t="str">
        <v/>
      </c>
      <c r="G555" s="41" t="str">
        <v/>
      </c>
    </row>
    <row r="556" spans="2:7" x14ac:dyDescent="0.3">
      <c r="B556" s="2" t="str">
        <v/>
      </c>
      <c r="G556" s="41" t="str">
        <v/>
      </c>
    </row>
    <row r="557" spans="2:7" x14ac:dyDescent="0.3">
      <c r="B557" s="2" t="str">
        <v/>
      </c>
      <c r="G557" s="41" t="str">
        <v/>
      </c>
    </row>
    <row r="558" spans="2:7" x14ac:dyDescent="0.3">
      <c r="B558" s="2" t="str">
        <v/>
      </c>
      <c r="G558" s="41" t="str">
        <v/>
      </c>
    </row>
    <row r="559" spans="2:7" x14ac:dyDescent="0.3">
      <c r="B559" s="2" t="str">
        <v/>
      </c>
      <c r="G559" s="41" t="str">
        <v/>
      </c>
    </row>
    <row r="560" spans="2:7" x14ac:dyDescent="0.3">
      <c r="B560" s="2" t="str">
        <v/>
      </c>
      <c r="G560" s="41" t="str">
        <v/>
      </c>
    </row>
    <row r="561" spans="2:7" x14ac:dyDescent="0.3">
      <c r="B561" s="2" t="str">
        <v/>
      </c>
      <c r="G561" s="41" t="str">
        <v/>
      </c>
    </row>
    <row r="562" spans="2:7" x14ac:dyDescent="0.3">
      <c r="B562" s="2" t="str">
        <v/>
      </c>
      <c r="G562" s="41" t="str">
        <v/>
      </c>
    </row>
    <row r="563" spans="2:7" x14ac:dyDescent="0.3">
      <c r="B563" s="2" t="str">
        <v/>
      </c>
      <c r="G563" s="41" t="str">
        <v/>
      </c>
    </row>
    <row r="564" spans="2:7" x14ac:dyDescent="0.3">
      <c r="B564" s="2" t="str">
        <v/>
      </c>
      <c r="G564" s="41" t="str">
        <v/>
      </c>
    </row>
    <row r="565" spans="2:7" x14ac:dyDescent="0.3">
      <c r="B565" s="2" t="str">
        <v/>
      </c>
      <c r="G565" s="41" t="str">
        <v/>
      </c>
    </row>
    <row r="566" spans="2:7" x14ac:dyDescent="0.3">
      <c r="B566" s="2" t="str">
        <v/>
      </c>
      <c r="G566" s="41" t="str">
        <v/>
      </c>
    </row>
    <row r="567" spans="2:7" x14ac:dyDescent="0.3">
      <c r="B567" s="2" t="str">
        <v/>
      </c>
      <c r="G567" s="41" t="str">
        <v/>
      </c>
    </row>
    <row r="568" spans="2:7" x14ac:dyDescent="0.3">
      <c r="B568" s="2" t="str">
        <v/>
      </c>
      <c r="G568" s="41" t="str">
        <v/>
      </c>
    </row>
    <row r="569" spans="2:7" x14ac:dyDescent="0.3">
      <c r="B569" s="2" t="str">
        <v/>
      </c>
      <c r="G569" s="41" t="str">
        <v/>
      </c>
    </row>
    <row r="570" spans="2:7" x14ac:dyDescent="0.3">
      <c r="B570" s="2" t="str">
        <v/>
      </c>
      <c r="G570" s="41" t="str">
        <v/>
      </c>
    </row>
    <row r="571" spans="2:7" x14ac:dyDescent="0.3">
      <c r="B571" s="2" t="str">
        <v/>
      </c>
      <c r="G571" s="41" t="str">
        <v/>
      </c>
    </row>
    <row r="572" spans="2:7" x14ac:dyDescent="0.3">
      <c r="B572" s="2" t="str">
        <v/>
      </c>
      <c r="G572" s="41" t="str">
        <v/>
      </c>
    </row>
    <row r="573" spans="2:7" x14ac:dyDescent="0.3">
      <c r="B573" s="2" t="str">
        <v/>
      </c>
      <c r="G573" s="41" t="str">
        <v/>
      </c>
    </row>
    <row r="574" spans="2:7" x14ac:dyDescent="0.3">
      <c r="B574" s="2" t="str">
        <v/>
      </c>
      <c r="G574" s="41" t="str">
        <v/>
      </c>
    </row>
    <row r="575" spans="2:7" x14ac:dyDescent="0.3">
      <c r="B575" s="2" t="str">
        <v/>
      </c>
      <c r="G575" s="41" t="str">
        <v/>
      </c>
    </row>
    <row r="576" spans="2:7" x14ac:dyDescent="0.3">
      <c r="B576" s="2" t="str">
        <v/>
      </c>
      <c r="G576" s="41" t="str">
        <v/>
      </c>
    </row>
    <row r="577" spans="2:7" x14ac:dyDescent="0.3">
      <c r="B577" s="2" t="str">
        <v/>
      </c>
      <c r="G577" s="41" t="str">
        <v/>
      </c>
    </row>
    <row r="578" spans="2:7" x14ac:dyDescent="0.3">
      <c r="B578" s="2" t="str">
        <v/>
      </c>
      <c r="G578" s="41" t="str">
        <v/>
      </c>
    </row>
    <row r="579" spans="2:7" x14ac:dyDescent="0.3">
      <c r="B579" s="2" t="str">
        <v/>
      </c>
      <c r="G579" s="41" t="str">
        <v/>
      </c>
    </row>
    <row r="580" spans="2:7" x14ac:dyDescent="0.3">
      <c r="B580" s="2" t="str">
        <v/>
      </c>
      <c r="G580" s="41" t="str">
        <v/>
      </c>
    </row>
    <row r="581" spans="2:7" x14ac:dyDescent="0.3">
      <c r="B581" s="2" t="str">
        <v/>
      </c>
      <c r="G581" s="41" t="str">
        <v/>
      </c>
    </row>
    <row r="582" spans="2:7" x14ac:dyDescent="0.3">
      <c r="B582" s="2" t="str">
        <v/>
      </c>
      <c r="G582" s="41" t="str">
        <v/>
      </c>
    </row>
    <row r="583" spans="2:7" x14ac:dyDescent="0.3">
      <c r="B583" s="2" t="str">
        <v/>
      </c>
      <c r="G583" s="41" t="str">
        <v/>
      </c>
    </row>
    <row r="584" spans="2:7" x14ac:dyDescent="0.3">
      <c r="B584" s="2" t="str">
        <v/>
      </c>
      <c r="G584" s="41" t="str">
        <v/>
      </c>
    </row>
    <row r="585" spans="2:7" x14ac:dyDescent="0.3">
      <c r="B585" s="2" t="str">
        <v/>
      </c>
      <c r="G585" s="41" t="str">
        <v/>
      </c>
    </row>
    <row r="586" spans="2:7" x14ac:dyDescent="0.3">
      <c r="B586" s="2" t="str">
        <v/>
      </c>
      <c r="G586" s="41" t="str">
        <v/>
      </c>
    </row>
    <row r="587" spans="2:7" x14ac:dyDescent="0.3">
      <c r="B587" s="2" t="str">
        <v/>
      </c>
      <c r="G587" s="41" t="str">
        <v/>
      </c>
    </row>
    <row r="588" spans="2:7" x14ac:dyDescent="0.3">
      <c r="B588" s="2" t="str">
        <v/>
      </c>
      <c r="G588" s="41" t="str">
        <v/>
      </c>
    </row>
    <row r="589" spans="2:7" x14ac:dyDescent="0.3">
      <c r="B589" s="2" t="str">
        <v/>
      </c>
      <c r="G589" s="41" t="str">
        <v/>
      </c>
    </row>
    <row r="590" spans="2:7" x14ac:dyDescent="0.3">
      <c r="B590" s="2" t="str">
        <v/>
      </c>
      <c r="G590" s="41" t="str">
        <v/>
      </c>
    </row>
    <row r="591" spans="2:7" x14ac:dyDescent="0.3">
      <c r="B591" s="2" t="str">
        <v/>
      </c>
      <c r="G591" s="41" t="str">
        <v/>
      </c>
    </row>
    <row r="592" spans="2:7" x14ac:dyDescent="0.3">
      <c r="B592" s="2" t="str">
        <v/>
      </c>
      <c r="G592" s="41" t="str">
        <v/>
      </c>
    </row>
    <row r="593" spans="2:7" x14ac:dyDescent="0.3">
      <c r="B593" s="2" t="str">
        <v/>
      </c>
      <c r="G593" s="41" t="str">
        <v/>
      </c>
    </row>
    <row r="594" spans="2:7" x14ac:dyDescent="0.3">
      <c r="B594" s="2" t="str">
        <v/>
      </c>
      <c r="G594" s="41" t="str">
        <v/>
      </c>
    </row>
    <row r="595" spans="2:7" x14ac:dyDescent="0.3">
      <c r="B595" s="2" t="str">
        <v/>
      </c>
      <c r="G595" s="41" t="str">
        <v/>
      </c>
    </row>
    <row r="596" spans="2:7" x14ac:dyDescent="0.3">
      <c r="B596" s="2" t="str">
        <v/>
      </c>
      <c r="G596" s="41" t="str">
        <v/>
      </c>
    </row>
    <row r="597" spans="2:7" x14ac:dyDescent="0.3">
      <c r="B597" s="2" t="str">
        <v/>
      </c>
      <c r="G597" s="41" t="str">
        <v/>
      </c>
    </row>
    <row r="598" spans="2:7" x14ac:dyDescent="0.3">
      <c r="B598" s="2" t="str">
        <v/>
      </c>
      <c r="G598" s="41" t="str">
        <v/>
      </c>
    </row>
    <row r="599" spans="2:7" x14ac:dyDescent="0.3">
      <c r="B599" s="2" t="str">
        <v/>
      </c>
      <c r="G599" s="41" t="str">
        <v/>
      </c>
    </row>
    <row r="600" spans="2:7" x14ac:dyDescent="0.3">
      <c r="B600" s="2" t="str">
        <v/>
      </c>
      <c r="G600" s="41" t="str">
        <v/>
      </c>
    </row>
    <row r="601" spans="2:7" x14ac:dyDescent="0.3">
      <c r="B601" s="2" t="str">
        <v/>
      </c>
      <c r="G601" s="41" t="str">
        <v/>
      </c>
    </row>
    <row r="602" spans="2:7" x14ac:dyDescent="0.3">
      <c r="B602" s="2" t="str">
        <v/>
      </c>
      <c r="G602" s="41" t="str">
        <v/>
      </c>
    </row>
    <row r="603" spans="2:7" x14ac:dyDescent="0.3">
      <c r="B603" s="2" t="str">
        <v/>
      </c>
      <c r="G603" s="41" t="str">
        <v/>
      </c>
    </row>
    <row r="604" spans="2:7" x14ac:dyDescent="0.3">
      <c r="B604" s="2" t="str">
        <v/>
      </c>
      <c r="G604" s="41" t="str">
        <v/>
      </c>
    </row>
    <row r="605" spans="2:7" x14ac:dyDescent="0.3">
      <c r="B605" s="2" t="str">
        <v/>
      </c>
      <c r="G605" s="41" t="str">
        <v/>
      </c>
    </row>
    <row r="606" spans="2:7" x14ac:dyDescent="0.3">
      <c r="B606" s="2" t="str">
        <v/>
      </c>
      <c r="G606" s="41" t="str">
        <v/>
      </c>
    </row>
    <row r="607" spans="2:7" x14ac:dyDescent="0.3">
      <c r="B607" s="2" t="str">
        <v/>
      </c>
      <c r="G607" s="41" t="str">
        <v/>
      </c>
    </row>
    <row r="608" spans="2:7" x14ac:dyDescent="0.3">
      <c r="B608" s="2" t="str">
        <v/>
      </c>
      <c r="G608" s="41" t="str">
        <v/>
      </c>
    </row>
    <row r="609" spans="2:7" x14ac:dyDescent="0.3">
      <c r="B609" s="2" t="str">
        <v/>
      </c>
      <c r="G609" s="41" t="str">
        <v/>
      </c>
    </row>
    <row r="610" spans="2:7" x14ac:dyDescent="0.3">
      <c r="B610" s="2" t="str">
        <v/>
      </c>
      <c r="G610" s="41" t="str">
        <v/>
      </c>
    </row>
    <row r="611" spans="2:7" x14ac:dyDescent="0.3">
      <c r="B611" s="2" t="str">
        <v/>
      </c>
      <c r="G611" s="41" t="str">
        <v/>
      </c>
    </row>
    <row r="612" spans="2:7" x14ac:dyDescent="0.3">
      <c r="B612" s="2" t="str">
        <v/>
      </c>
      <c r="G612" s="41" t="str">
        <v/>
      </c>
    </row>
    <row r="613" spans="2:7" x14ac:dyDescent="0.3">
      <c r="B613" s="2" t="str">
        <v/>
      </c>
      <c r="G613" s="41" t="str">
        <v/>
      </c>
    </row>
    <row r="614" spans="2:7" x14ac:dyDescent="0.3">
      <c r="B614" s="2" t="str">
        <v/>
      </c>
      <c r="G614" s="41" t="str">
        <v/>
      </c>
    </row>
    <row r="615" spans="2:7" x14ac:dyDescent="0.3">
      <c r="B615" s="2" t="str">
        <v/>
      </c>
      <c r="G615" s="41" t="str">
        <v/>
      </c>
    </row>
    <row r="616" spans="2:7" x14ac:dyDescent="0.3">
      <c r="B616" s="2" t="str">
        <v/>
      </c>
      <c r="G616" s="41" t="str">
        <v/>
      </c>
    </row>
    <row r="617" spans="2:7" x14ac:dyDescent="0.3">
      <c r="B617" s="2" t="str">
        <v/>
      </c>
      <c r="G617" s="41" t="str">
        <v/>
      </c>
    </row>
    <row r="618" spans="2:7" x14ac:dyDescent="0.3">
      <c r="B618" s="2" t="str">
        <v/>
      </c>
      <c r="G618" s="41" t="str">
        <v/>
      </c>
    </row>
    <row r="619" spans="2:7" x14ac:dyDescent="0.3">
      <c r="B619" s="2" t="str">
        <v/>
      </c>
      <c r="G619" s="41" t="str">
        <v/>
      </c>
    </row>
    <row r="620" spans="2:7" x14ac:dyDescent="0.3">
      <c r="B620" s="2" t="str">
        <v/>
      </c>
      <c r="G620" s="41" t="str">
        <v/>
      </c>
    </row>
    <row r="621" spans="2:7" x14ac:dyDescent="0.3">
      <c r="B621" s="2" t="str">
        <v/>
      </c>
      <c r="G621" s="41" t="str">
        <v/>
      </c>
    </row>
    <row r="622" spans="2:7" x14ac:dyDescent="0.3">
      <c r="B622" s="2" t="str">
        <v/>
      </c>
      <c r="G622" s="41" t="str">
        <v/>
      </c>
    </row>
    <row r="623" spans="2:7" x14ac:dyDescent="0.3">
      <c r="B623" s="2" t="str">
        <v/>
      </c>
      <c r="G623" s="41" t="str">
        <v/>
      </c>
    </row>
    <row r="624" spans="2:7" x14ac:dyDescent="0.3">
      <c r="B624" s="2" t="str">
        <v/>
      </c>
      <c r="G624" s="41" t="str">
        <v/>
      </c>
    </row>
    <row r="625" spans="2:7" x14ac:dyDescent="0.3">
      <c r="B625" s="2" t="str">
        <v/>
      </c>
      <c r="G625" s="41" t="str">
        <v/>
      </c>
    </row>
    <row r="626" spans="2:7" x14ac:dyDescent="0.3">
      <c r="B626" s="2" t="str">
        <v/>
      </c>
      <c r="G626" s="41" t="str">
        <v/>
      </c>
    </row>
    <row r="627" spans="2:7" x14ac:dyDescent="0.3">
      <c r="B627" s="2" t="str">
        <v/>
      </c>
      <c r="G627" s="41" t="str">
        <v/>
      </c>
    </row>
    <row r="628" spans="2:7" x14ac:dyDescent="0.3">
      <c r="B628" s="2" t="str">
        <v/>
      </c>
      <c r="G628" s="41" t="str">
        <v/>
      </c>
    </row>
    <row r="629" spans="2:7" x14ac:dyDescent="0.3">
      <c r="B629" s="2" t="str">
        <v/>
      </c>
      <c r="G629" s="41" t="str">
        <v/>
      </c>
    </row>
    <row r="630" spans="2:7" x14ac:dyDescent="0.3">
      <c r="B630" s="2" t="str">
        <v/>
      </c>
      <c r="G630" s="41" t="str">
        <v/>
      </c>
    </row>
    <row r="631" spans="2:7" x14ac:dyDescent="0.3">
      <c r="B631" s="2" t="str">
        <v/>
      </c>
      <c r="G631" s="41" t="str">
        <v/>
      </c>
    </row>
    <row r="632" spans="2:7" x14ac:dyDescent="0.3">
      <c r="B632" s="2" t="str">
        <v/>
      </c>
      <c r="G632" s="41" t="str">
        <v/>
      </c>
    </row>
    <row r="633" spans="2:7" x14ac:dyDescent="0.3">
      <c r="B633" s="2" t="str">
        <v/>
      </c>
      <c r="G633" s="41" t="str">
        <v/>
      </c>
    </row>
    <row r="634" spans="2:7" x14ac:dyDescent="0.3">
      <c r="B634" s="2" t="str">
        <v/>
      </c>
      <c r="G634" s="41" t="str">
        <v/>
      </c>
    </row>
    <row r="635" spans="2:7" x14ac:dyDescent="0.3">
      <c r="B635" s="2" t="str">
        <v/>
      </c>
      <c r="G635" s="41" t="str">
        <v/>
      </c>
    </row>
    <row r="636" spans="2:7" x14ac:dyDescent="0.3">
      <c r="B636" s="2" t="str">
        <v/>
      </c>
      <c r="G636" s="41" t="str">
        <v/>
      </c>
    </row>
    <row r="637" spans="2:7" x14ac:dyDescent="0.3">
      <c r="B637" s="2" t="str">
        <v/>
      </c>
      <c r="G637" s="41" t="str">
        <v/>
      </c>
    </row>
    <row r="638" spans="2:7" x14ac:dyDescent="0.3">
      <c r="B638" s="2" t="str">
        <v/>
      </c>
      <c r="G638" s="41" t="str">
        <v/>
      </c>
    </row>
    <row r="639" spans="2:7" x14ac:dyDescent="0.3">
      <c r="B639" s="2" t="str">
        <v/>
      </c>
      <c r="G639" s="41" t="str">
        <v/>
      </c>
    </row>
    <row r="640" spans="2:7" x14ac:dyDescent="0.3">
      <c r="B640" s="2" t="str">
        <v/>
      </c>
      <c r="G640" s="41" t="str">
        <v/>
      </c>
    </row>
    <row r="641" spans="2:7" x14ac:dyDescent="0.3">
      <c r="B641" s="2" t="str">
        <v/>
      </c>
      <c r="G641" s="41" t="str">
        <v/>
      </c>
    </row>
    <row r="642" spans="2:7" x14ac:dyDescent="0.3">
      <c r="B642" s="2" t="str">
        <v/>
      </c>
      <c r="G642" s="41" t="str">
        <v/>
      </c>
    </row>
    <row r="643" spans="2:7" x14ac:dyDescent="0.3">
      <c r="B643" s="2" t="str">
        <v/>
      </c>
      <c r="G643" s="41" t="str">
        <v/>
      </c>
    </row>
    <row r="644" spans="2:7" x14ac:dyDescent="0.3">
      <c r="B644" s="2" t="str">
        <v/>
      </c>
      <c r="G644" s="41" t="str">
        <v/>
      </c>
    </row>
    <row r="645" spans="2:7" x14ac:dyDescent="0.3">
      <c r="B645" s="2" t="str">
        <v/>
      </c>
      <c r="G645" s="41" t="str">
        <v/>
      </c>
    </row>
    <row r="646" spans="2:7" x14ac:dyDescent="0.3">
      <c r="B646" s="2" t="str">
        <v/>
      </c>
      <c r="G646" s="41" t="str">
        <v/>
      </c>
    </row>
    <row r="647" spans="2:7" x14ac:dyDescent="0.3">
      <c r="B647" s="2" t="str">
        <v/>
      </c>
      <c r="G647" s="41" t="str">
        <v/>
      </c>
    </row>
    <row r="648" spans="2:7" x14ac:dyDescent="0.3">
      <c r="B648" s="2" t="str">
        <v/>
      </c>
      <c r="G648" s="41" t="str">
        <v/>
      </c>
    </row>
    <row r="649" spans="2:7" x14ac:dyDescent="0.3">
      <c r="B649" s="2" t="str">
        <v/>
      </c>
      <c r="G649" s="41" t="str">
        <v/>
      </c>
    </row>
    <row r="650" spans="2:7" x14ac:dyDescent="0.3">
      <c r="B650" s="2" t="str">
        <v/>
      </c>
      <c r="G650" s="41" t="str">
        <v/>
      </c>
    </row>
    <row r="651" spans="2:7" x14ac:dyDescent="0.3">
      <c r="B651" s="2" t="str">
        <v/>
      </c>
      <c r="G651" s="41" t="str">
        <v/>
      </c>
    </row>
    <row r="652" spans="2:7" x14ac:dyDescent="0.3">
      <c r="B652" s="2" t="str">
        <v/>
      </c>
      <c r="G652" s="41" t="str">
        <v/>
      </c>
    </row>
    <row r="653" spans="2:7" x14ac:dyDescent="0.3">
      <c r="B653" s="2" t="str">
        <v/>
      </c>
      <c r="G653" s="41" t="str">
        <v/>
      </c>
    </row>
    <row r="654" spans="2:7" x14ac:dyDescent="0.3">
      <c r="B654" s="2" t="str">
        <v/>
      </c>
      <c r="G654" s="41" t="str">
        <v/>
      </c>
    </row>
    <row r="655" spans="2:7" x14ac:dyDescent="0.3">
      <c r="B655" s="2" t="str">
        <v/>
      </c>
      <c r="G655" s="41" t="str">
        <v/>
      </c>
    </row>
    <row r="656" spans="2:7" x14ac:dyDescent="0.3">
      <c r="B656" s="2" t="str">
        <v/>
      </c>
      <c r="G656" s="41" t="str">
        <v/>
      </c>
    </row>
    <row r="657" spans="2:7" x14ac:dyDescent="0.3">
      <c r="B657" s="2" t="str">
        <v/>
      </c>
      <c r="G657" s="41" t="str">
        <v/>
      </c>
    </row>
    <row r="658" spans="2:7" x14ac:dyDescent="0.3">
      <c r="B658" s="2" t="str">
        <v/>
      </c>
      <c r="G658" s="41" t="str">
        <v/>
      </c>
    </row>
    <row r="659" spans="2:7" x14ac:dyDescent="0.3">
      <c r="B659" s="2" t="str">
        <v/>
      </c>
      <c r="G659" s="41" t="str">
        <v/>
      </c>
    </row>
    <row r="660" spans="2:7" x14ac:dyDescent="0.3">
      <c r="B660" s="2" t="str">
        <v/>
      </c>
      <c r="G660" s="41" t="str">
        <v/>
      </c>
    </row>
    <row r="661" spans="2:7" x14ac:dyDescent="0.3">
      <c r="B661" s="2" t="str">
        <v/>
      </c>
      <c r="G661" s="41" t="str">
        <v/>
      </c>
    </row>
    <row r="662" spans="2:7" x14ac:dyDescent="0.3">
      <c r="B662" s="2" t="str">
        <v/>
      </c>
      <c r="G662" s="41" t="str">
        <v/>
      </c>
    </row>
    <row r="663" spans="2:7" x14ac:dyDescent="0.3">
      <c r="B663" s="2" t="str">
        <v/>
      </c>
      <c r="G663" s="41" t="str">
        <v/>
      </c>
    </row>
    <row r="664" spans="2:7" x14ac:dyDescent="0.3">
      <c r="B664" s="2" t="str">
        <v/>
      </c>
      <c r="G664" s="41" t="str">
        <v/>
      </c>
    </row>
    <row r="665" spans="2:7" x14ac:dyDescent="0.3">
      <c r="B665" s="2" t="str">
        <v/>
      </c>
      <c r="G665" s="41" t="str">
        <v/>
      </c>
    </row>
    <row r="666" spans="2:7" x14ac:dyDescent="0.3">
      <c r="B666" s="2" t="str">
        <v/>
      </c>
      <c r="G666" s="41" t="str">
        <v/>
      </c>
    </row>
    <row r="667" spans="2:7" x14ac:dyDescent="0.3">
      <c r="B667" s="2" t="str">
        <v/>
      </c>
      <c r="G667" s="41" t="str">
        <v/>
      </c>
    </row>
    <row r="668" spans="2:7" x14ac:dyDescent="0.3">
      <c r="B668" s="2" t="str">
        <v/>
      </c>
      <c r="G668" s="41" t="str">
        <v/>
      </c>
    </row>
    <row r="669" spans="2:7" x14ac:dyDescent="0.3">
      <c r="B669" s="2" t="str">
        <v/>
      </c>
      <c r="G669" s="41" t="str">
        <v/>
      </c>
    </row>
    <row r="670" spans="2:7" x14ac:dyDescent="0.3">
      <c r="B670" s="2" t="str">
        <v/>
      </c>
      <c r="G670" s="41" t="str">
        <v/>
      </c>
    </row>
    <row r="671" spans="2:7" x14ac:dyDescent="0.3">
      <c r="B671" s="2" t="str">
        <v/>
      </c>
      <c r="G671" s="41" t="str">
        <v/>
      </c>
    </row>
    <row r="672" spans="2:7" x14ac:dyDescent="0.3">
      <c r="B672" s="2" t="str">
        <v/>
      </c>
      <c r="G672" s="41" t="str">
        <v/>
      </c>
    </row>
    <row r="673" spans="2:7" x14ac:dyDescent="0.3">
      <c r="B673" s="2" t="str">
        <v/>
      </c>
      <c r="G673" s="41" t="str">
        <v/>
      </c>
    </row>
    <row r="674" spans="2:7" x14ac:dyDescent="0.3">
      <c r="B674" s="2" t="str">
        <v/>
      </c>
      <c r="G674" s="41" t="str">
        <v/>
      </c>
    </row>
    <row r="675" spans="2:7" x14ac:dyDescent="0.3">
      <c r="B675" s="2" t="str">
        <v/>
      </c>
      <c r="G675" s="41" t="str">
        <v/>
      </c>
    </row>
    <row r="676" spans="2:7" x14ac:dyDescent="0.3">
      <c r="B676" s="2" t="str">
        <v/>
      </c>
      <c r="G676" s="41" t="str">
        <v/>
      </c>
    </row>
    <row r="677" spans="2:7" x14ac:dyDescent="0.3">
      <c r="B677" s="2" t="str">
        <v/>
      </c>
      <c r="G677" s="41" t="str">
        <v/>
      </c>
    </row>
    <row r="678" spans="2:7" x14ac:dyDescent="0.3">
      <c r="B678" s="2" t="str">
        <v/>
      </c>
      <c r="G678" s="41" t="str">
        <v/>
      </c>
    </row>
    <row r="679" spans="2:7" x14ac:dyDescent="0.3">
      <c r="B679" s="2" t="str">
        <v/>
      </c>
      <c r="G679" s="41" t="str">
        <v/>
      </c>
    </row>
    <row r="680" spans="2:7" x14ac:dyDescent="0.3">
      <c r="B680" s="2" t="str">
        <v/>
      </c>
      <c r="G680" s="41" t="str">
        <v/>
      </c>
    </row>
    <row r="681" spans="2:7" x14ac:dyDescent="0.3">
      <c r="B681" s="2" t="str">
        <v/>
      </c>
      <c r="G681" s="41" t="str">
        <v/>
      </c>
    </row>
    <row r="682" spans="2:7" x14ac:dyDescent="0.3">
      <c r="B682" s="2" t="str">
        <v/>
      </c>
      <c r="G682" s="41" t="str">
        <v/>
      </c>
    </row>
    <row r="683" spans="2:7" x14ac:dyDescent="0.3">
      <c r="B683" s="2" t="str">
        <v/>
      </c>
      <c r="G683" s="41" t="str">
        <v/>
      </c>
    </row>
    <row r="684" spans="2:7" x14ac:dyDescent="0.3">
      <c r="B684" s="2" t="str">
        <v/>
      </c>
      <c r="G684" s="41" t="str">
        <v/>
      </c>
    </row>
    <row r="685" spans="2:7" x14ac:dyDescent="0.3">
      <c r="B685" s="2" t="str">
        <v/>
      </c>
      <c r="G685" s="41" t="str">
        <v/>
      </c>
    </row>
    <row r="686" spans="2:7" x14ac:dyDescent="0.3">
      <c r="B686" s="2" t="str">
        <v/>
      </c>
      <c r="G686" s="41" t="str">
        <v/>
      </c>
    </row>
    <row r="687" spans="2:7" x14ac:dyDescent="0.3">
      <c r="B687" s="2" t="str">
        <v/>
      </c>
      <c r="G687" s="41" t="str">
        <v/>
      </c>
    </row>
    <row r="688" spans="2:7" x14ac:dyDescent="0.3">
      <c r="B688" s="2" t="str">
        <v/>
      </c>
      <c r="G688" s="41" t="str">
        <v/>
      </c>
    </row>
    <row r="689" spans="2:7" x14ac:dyDescent="0.3">
      <c r="B689" s="2" t="str">
        <v/>
      </c>
      <c r="G689" s="41" t="str">
        <v/>
      </c>
    </row>
    <row r="690" spans="2:7" x14ac:dyDescent="0.3">
      <c r="B690" s="2" t="str">
        <v/>
      </c>
      <c r="G690" s="41" t="str">
        <v/>
      </c>
    </row>
    <row r="691" spans="2:7" x14ac:dyDescent="0.3">
      <c r="B691" s="2" t="str">
        <v/>
      </c>
      <c r="G691" s="41" t="str">
        <v/>
      </c>
    </row>
    <row r="692" spans="2:7" x14ac:dyDescent="0.3">
      <c r="B692" s="2" t="str">
        <v/>
      </c>
      <c r="G692" s="41" t="str">
        <v/>
      </c>
    </row>
    <row r="693" spans="2:7" x14ac:dyDescent="0.3">
      <c r="B693" s="2" t="str">
        <v/>
      </c>
      <c r="G693" s="41" t="str">
        <v/>
      </c>
    </row>
    <row r="694" spans="2:7" x14ac:dyDescent="0.3">
      <c r="B694" s="2" t="str">
        <v/>
      </c>
      <c r="G694" s="41" t="str">
        <v/>
      </c>
    </row>
    <row r="695" spans="2:7" x14ac:dyDescent="0.3">
      <c r="B695" s="2" t="str">
        <v/>
      </c>
      <c r="G695" s="41" t="str">
        <v/>
      </c>
    </row>
    <row r="696" spans="2:7" x14ac:dyDescent="0.3">
      <c r="B696" s="2" t="str">
        <v/>
      </c>
      <c r="G696" s="41" t="str">
        <v/>
      </c>
    </row>
    <row r="697" spans="2:7" x14ac:dyDescent="0.3">
      <c r="B697" s="2" t="str">
        <v/>
      </c>
      <c r="G697" s="41" t="str">
        <v/>
      </c>
    </row>
    <row r="698" spans="2:7" x14ac:dyDescent="0.3">
      <c r="B698" s="2" t="str">
        <v/>
      </c>
      <c r="G698" s="41" t="str">
        <v/>
      </c>
    </row>
    <row r="699" spans="2:7" x14ac:dyDescent="0.3">
      <c r="B699" s="2" t="str">
        <v/>
      </c>
      <c r="G699" s="41" t="str">
        <v/>
      </c>
    </row>
    <row r="700" spans="2:7" x14ac:dyDescent="0.3">
      <c r="B700" s="2" t="str">
        <v/>
      </c>
      <c r="G700" s="41" t="str">
        <v/>
      </c>
    </row>
    <row r="701" spans="2:7" x14ac:dyDescent="0.3">
      <c r="B701" s="2" t="str">
        <v/>
      </c>
      <c r="G701" s="41" t="str">
        <v/>
      </c>
    </row>
    <row r="702" spans="2:7" x14ac:dyDescent="0.3">
      <c r="B702" s="2" t="str">
        <v/>
      </c>
      <c r="G702" s="41" t="str">
        <v/>
      </c>
    </row>
    <row r="703" spans="2:7" x14ac:dyDescent="0.3">
      <c r="B703" s="2" t="str">
        <v/>
      </c>
      <c r="G703" s="41" t="str">
        <v/>
      </c>
    </row>
    <row r="704" spans="2:7" x14ac:dyDescent="0.3">
      <c r="B704" s="2" t="str">
        <v/>
      </c>
      <c r="G704" s="41" t="str">
        <v/>
      </c>
    </row>
    <row r="705" spans="2:7" x14ac:dyDescent="0.3">
      <c r="B705" s="2" t="str">
        <v/>
      </c>
      <c r="G705" s="41" t="str">
        <v/>
      </c>
    </row>
    <row r="706" spans="2:7" x14ac:dyDescent="0.3">
      <c r="B706" s="2" t="str">
        <v/>
      </c>
      <c r="G706" s="41" t="str">
        <v/>
      </c>
    </row>
    <row r="707" spans="2:7" x14ac:dyDescent="0.3">
      <c r="B707" s="2" t="str">
        <v/>
      </c>
      <c r="G707" s="41" t="str">
        <v/>
      </c>
    </row>
    <row r="708" spans="2:7" x14ac:dyDescent="0.3">
      <c r="B708" s="2" t="str">
        <v/>
      </c>
      <c r="G708" s="41" t="str">
        <v/>
      </c>
    </row>
    <row r="709" spans="2:7" x14ac:dyDescent="0.3">
      <c r="B709" s="2" t="str">
        <v/>
      </c>
      <c r="G709" s="41" t="str">
        <v/>
      </c>
    </row>
    <row r="710" spans="2:7" x14ac:dyDescent="0.3">
      <c r="B710" s="2" t="str">
        <v/>
      </c>
      <c r="G710" s="41" t="str">
        <v/>
      </c>
    </row>
    <row r="711" spans="2:7" x14ac:dyDescent="0.3">
      <c r="B711" s="2" t="str">
        <v/>
      </c>
      <c r="G711" s="41" t="str">
        <v/>
      </c>
    </row>
    <row r="712" spans="2:7" x14ac:dyDescent="0.3">
      <c r="B712" s="2" t="str">
        <v/>
      </c>
      <c r="G712" s="41" t="str">
        <v/>
      </c>
    </row>
    <row r="713" spans="2:7" x14ac:dyDescent="0.3">
      <c r="B713" s="2" t="str">
        <v/>
      </c>
      <c r="G713" s="41" t="str">
        <v/>
      </c>
    </row>
    <row r="714" spans="2:7" x14ac:dyDescent="0.3">
      <c r="B714" s="2" t="str">
        <v/>
      </c>
      <c r="G714" s="41" t="str">
        <v/>
      </c>
    </row>
    <row r="715" spans="2:7" x14ac:dyDescent="0.3">
      <c r="B715" s="2" t="str">
        <v/>
      </c>
      <c r="G715" s="41" t="str">
        <v/>
      </c>
    </row>
    <row r="716" spans="2:7" x14ac:dyDescent="0.3">
      <c r="B716" s="2" t="str">
        <v/>
      </c>
      <c r="G716" s="41" t="str">
        <v/>
      </c>
    </row>
    <row r="717" spans="2:7" x14ac:dyDescent="0.3">
      <c r="B717" s="2" t="str">
        <v/>
      </c>
      <c r="G717" s="41" t="str">
        <v/>
      </c>
    </row>
    <row r="718" spans="2:7" x14ac:dyDescent="0.3">
      <c r="B718" s="2" t="str">
        <v/>
      </c>
      <c r="G718" s="41" t="str">
        <v/>
      </c>
    </row>
    <row r="719" spans="2:7" x14ac:dyDescent="0.3">
      <c r="B719" s="2" t="str">
        <v/>
      </c>
      <c r="G719" s="41" t="str">
        <v/>
      </c>
    </row>
    <row r="720" spans="2:7" x14ac:dyDescent="0.3">
      <c r="B720" s="2" t="str">
        <v/>
      </c>
      <c r="G720" s="41" t="str">
        <v/>
      </c>
    </row>
    <row r="721" spans="2:7" x14ac:dyDescent="0.3">
      <c r="B721" s="2" t="str">
        <v/>
      </c>
      <c r="G721" s="41" t="str">
        <v/>
      </c>
    </row>
    <row r="722" spans="2:7" x14ac:dyDescent="0.3">
      <c r="B722" s="2" t="str">
        <v/>
      </c>
      <c r="G722" s="41" t="str">
        <v/>
      </c>
    </row>
    <row r="723" spans="2:7" x14ac:dyDescent="0.3">
      <c r="B723" s="2" t="str">
        <v/>
      </c>
      <c r="G723" s="41" t="str">
        <v/>
      </c>
    </row>
    <row r="724" spans="2:7" x14ac:dyDescent="0.3">
      <c r="B724" s="2" t="str">
        <v/>
      </c>
      <c r="G724" s="41" t="str">
        <v/>
      </c>
    </row>
    <row r="725" spans="2:7" x14ac:dyDescent="0.3">
      <c r="B725" s="2" t="str">
        <v/>
      </c>
      <c r="G725" s="41" t="str">
        <v/>
      </c>
    </row>
    <row r="726" spans="2:7" x14ac:dyDescent="0.3">
      <c r="B726" s="2" t="str">
        <v/>
      </c>
      <c r="G726" s="41" t="str">
        <v/>
      </c>
    </row>
    <row r="727" spans="2:7" x14ac:dyDescent="0.3">
      <c r="B727" s="2" t="str">
        <v/>
      </c>
      <c r="G727" s="41" t="str">
        <v/>
      </c>
    </row>
    <row r="728" spans="2:7" x14ac:dyDescent="0.3">
      <c r="B728" s="2" t="str">
        <v/>
      </c>
      <c r="G728" s="41" t="str">
        <v/>
      </c>
    </row>
    <row r="729" spans="2:7" x14ac:dyDescent="0.3">
      <c r="B729" s="2" t="str">
        <v/>
      </c>
      <c r="G729" s="41" t="str">
        <v/>
      </c>
    </row>
    <row r="730" spans="2:7" x14ac:dyDescent="0.3">
      <c r="B730" s="2" t="str">
        <v/>
      </c>
      <c r="G730" s="41" t="str">
        <v/>
      </c>
    </row>
    <row r="731" spans="2:7" x14ac:dyDescent="0.3">
      <c r="B731" s="2" t="str">
        <v/>
      </c>
      <c r="G731" s="41" t="str">
        <v/>
      </c>
    </row>
    <row r="732" spans="2:7" x14ac:dyDescent="0.3">
      <c r="B732" s="2" t="str">
        <v/>
      </c>
      <c r="G732" s="41" t="str">
        <v/>
      </c>
    </row>
    <row r="733" spans="2:7" x14ac:dyDescent="0.3">
      <c r="B733" s="2" t="str">
        <v/>
      </c>
      <c r="G733" s="41" t="str">
        <v/>
      </c>
    </row>
    <row r="734" spans="2:7" x14ac:dyDescent="0.3">
      <c r="B734" s="2" t="str">
        <v/>
      </c>
      <c r="G734" s="41" t="str">
        <v/>
      </c>
    </row>
    <row r="735" spans="2:7" x14ac:dyDescent="0.3">
      <c r="B735" s="2" t="str">
        <v/>
      </c>
      <c r="G735" s="41" t="str">
        <v/>
      </c>
    </row>
    <row r="736" spans="2:7" x14ac:dyDescent="0.3">
      <c r="B736" s="2" t="str">
        <v/>
      </c>
      <c r="G736" s="41" t="str">
        <v/>
      </c>
    </row>
    <row r="737" spans="2:7" x14ac:dyDescent="0.3">
      <c r="B737" s="2" t="str">
        <v/>
      </c>
      <c r="G737" s="41" t="str">
        <v/>
      </c>
    </row>
    <row r="738" spans="2:7" x14ac:dyDescent="0.3">
      <c r="B738" s="2" t="str">
        <v/>
      </c>
      <c r="G738" s="41" t="str">
        <v/>
      </c>
    </row>
    <row r="739" spans="2:7" x14ac:dyDescent="0.3">
      <c r="B739" s="2" t="str">
        <v/>
      </c>
      <c r="G739" s="41" t="str">
        <v/>
      </c>
    </row>
    <row r="740" spans="2:7" x14ac:dyDescent="0.3">
      <c r="B740" s="2" t="str">
        <v/>
      </c>
      <c r="G740" s="41" t="str">
        <v/>
      </c>
    </row>
    <row r="741" spans="2:7" x14ac:dyDescent="0.3">
      <c r="B741" s="2" t="str">
        <v/>
      </c>
      <c r="G741" s="41" t="str">
        <v/>
      </c>
    </row>
    <row r="742" spans="2:7" x14ac:dyDescent="0.3">
      <c r="B742" s="2" t="str">
        <v/>
      </c>
      <c r="G742" s="41" t="str">
        <v/>
      </c>
    </row>
    <row r="743" spans="2:7" x14ac:dyDescent="0.3">
      <c r="B743" s="2" t="str">
        <v/>
      </c>
      <c r="G743" s="41" t="str">
        <v/>
      </c>
    </row>
    <row r="744" spans="2:7" x14ac:dyDescent="0.3">
      <c r="B744" s="2" t="str">
        <v/>
      </c>
      <c r="G744" s="41" t="str">
        <v/>
      </c>
    </row>
    <row r="745" spans="2:7" x14ac:dyDescent="0.3">
      <c r="B745" s="2" t="str">
        <v/>
      </c>
      <c r="G745" s="41" t="str">
        <v/>
      </c>
    </row>
    <row r="746" spans="2:7" x14ac:dyDescent="0.3">
      <c r="B746" s="2" t="str">
        <v/>
      </c>
      <c r="G746" s="41" t="str">
        <v/>
      </c>
    </row>
    <row r="747" spans="2:7" x14ac:dyDescent="0.3">
      <c r="B747" s="2" t="str">
        <v/>
      </c>
      <c r="G747" s="41" t="str">
        <v/>
      </c>
    </row>
    <row r="748" spans="2:7" x14ac:dyDescent="0.3">
      <c r="B748" s="2" t="str">
        <v/>
      </c>
      <c r="G748" s="41" t="str">
        <v/>
      </c>
    </row>
    <row r="749" spans="2:7" x14ac:dyDescent="0.3">
      <c r="B749" s="2" t="str">
        <v/>
      </c>
      <c r="G749" s="41" t="str">
        <v/>
      </c>
    </row>
    <row r="750" spans="2:7" x14ac:dyDescent="0.3">
      <c r="B750" s="2" t="str">
        <v/>
      </c>
      <c r="G750" s="41" t="str">
        <v/>
      </c>
    </row>
    <row r="751" spans="2:7" x14ac:dyDescent="0.3">
      <c r="B751" s="2" t="str">
        <v/>
      </c>
      <c r="G751" s="41" t="str">
        <v/>
      </c>
    </row>
    <row r="752" spans="2:7" x14ac:dyDescent="0.3">
      <c r="B752" s="2" t="str">
        <v/>
      </c>
      <c r="G752" s="41" t="str">
        <v/>
      </c>
    </row>
    <row r="753" spans="2:7" x14ac:dyDescent="0.3">
      <c r="B753" s="2" t="str">
        <v/>
      </c>
      <c r="G753" s="41" t="str">
        <v/>
      </c>
    </row>
    <row r="754" spans="2:7" x14ac:dyDescent="0.3">
      <c r="B754" s="2" t="str">
        <v/>
      </c>
      <c r="G754" s="41" t="str">
        <v/>
      </c>
    </row>
    <row r="755" spans="2:7" x14ac:dyDescent="0.3">
      <c r="B755" s="2" t="str">
        <v/>
      </c>
      <c r="G755" s="41" t="str">
        <v/>
      </c>
    </row>
    <row r="756" spans="2:7" x14ac:dyDescent="0.3">
      <c r="B756" s="2" t="str">
        <v/>
      </c>
      <c r="G756" s="41" t="str">
        <v/>
      </c>
    </row>
    <row r="757" spans="2:7" x14ac:dyDescent="0.3">
      <c r="B757" s="2" t="str">
        <v/>
      </c>
      <c r="G757" s="41" t="str">
        <v/>
      </c>
    </row>
    <row r="758" spans="2:7" x14ac:dyDescent="0.3">
      <c r="B758" s="2" t="str">
        <v/>
      </c>
      <c r="G758" s="41" t="str">
        <v/>
      </c>
    </row>
    <row r="759" spans="2:7" x14ac:dyDescent="0.3">
      <c r="B759" s="2" t="str">
        <v/>
      </c>
      <c r="G759" s="41" t="str">
        <v/>
      </c>
    </row>
    <row r="760" spans="2:7" x14ac:dyDescent="0.3">
      <c r="B760" s="2" t="str">
        <v/>
      </c>
      <c r="G760" s="41" t="str">
        <v/>
      </c>
    </row>
    <row r="761" spans="2:7" x14ac:dyDescent="0.3">
      <c r="B761" s="2" t="str">
        <v/>
      </c>
      <c r="G761" s="41" t="str">
        <v/>
      </c>
    </row>
    <row r="762" spans="2:7" x14ac:dyDescent="0.3">
      <c r="B762" s="2" t="str">
        <v/>
      </c>
      <c r="G762" s="41" t="str">
        <v/>
      </c>
    </row>
    <row r="763" spans="2:7" x14ac:dyDescent="0.3">
      <c r="B763" s="2" t="str">
        <v/>
      </c>
      <c r="G763" s="41" t="str">
        <v/>
      </c>
    </row>
    <row r="764" spans="2:7" x14ac:dyDescent="0.3">
      <c r="B764" s="2" t="str">
        <v/>
      </c>
      <c r="G764" s="41" t="str">
        <v/>
      </c>
    </row>
    <row r="765" spans="2:7" x14ac:dyDescent="0.3">
      <c r="B765" s="2" t="str">
        <v/>
      </c>
      <c r="G765" s="41" t="str">
        <v/>
      </c>
    </row>
    <row r="766" spans="2:7" x14ac:dyDescent="0.3">
      <c r="B766" s="2" t="str">
        <v/>
      </c>
      <c r="G766" s="41" t="str">
        <v/>
      </c>
    </row>
    <row r="767" spans="2:7" x14ac:dyDescent="0.3">
      <c r="B767" s="2" t="str">
        <v/>
      </c>
      <c r="G767" s="41" t="str">
        <v/>
      </c>
    </row>
    <row r="768" spans="2:7" x14ac:dyDescent="0.3">
      <c r="B768" s="2" t="str">
        <v/>
      </c>
      <c r="G768" s="41" t="str">
        <v/>
      </c>
    </row>
    <row r="769" spans="2:7" x14ac:dyDescent="0.3">
      <c r="B769" s="2" t="str">
        <v/>
      </c>
      <c r="G769" s="41" t="str">
        <v/>
      </c>
    </row>
    <row r="770" spans="2:7" x14ac:dyDescent="0.3">
      <c r="B770" s="2" t="str">
        <v/>
      </c>
      <c r="G770" s="41" t="str">
        <v/>
      </c>
    </row>
    <row r="771" spans="2:7" x14ac:dyDescent="0.3">
      <c r="B771" s="2" t="str">
        <v/>
      </c>
      <c r="G771" s="41" t="str">
        <v/>
      </c>
    </row>
    <row r="772" spans="2:7" x14ac:dyDescent="0.3">
      <c r="B772" s="2" t="str">
        <v/>
      </c>
      <c r="G772" s="41" t="str">
        <v/>
      </c>
    </row>
    <row r="773" spans="2:7" x14ac:dyDescent="0.3">
      <c r="B773" s="2" t="str">
        <v/>
      </c>
      <c r="G773" s="41" t="str">
        <v/>
      </c>
    </row>
    <row r="774" spans="2:7" x14ac:dyDescent="0.3">
      <c r="B774" s="2" t="str">
        <v/>
      </c>
      <c r="G774" s="41" t="str">
        <v/>
      </c>
    </row>
    <row r="775" spans="2:7" x14ac:dyDescent="0.3">
      <c r="B775" s="2" t="str">
        <v/>
      </c>
      <c r="G775" s="41" t="str">
        <v/>
      </c>
    </row>
    <row r="776" spans="2:7" x14ac:dyDescent="0.3">
      <c r="B776" s="2" t="str">
        <v/>
      </c>
      <c r="G776" s="41" t="str">
        <v/>
      </c>
    </row>
    <row r="777" spans="2:7" x14ac:dyDescent="0.3">
      <c r="B777" s="2" t="str">
        <v/>
      </c>
      <c r="G777" s="41" t="str">
        <v/>
      </c>
    </row>
    <row r="778" spans="2:7" x14ac:dyDescent="0.3">
      <c r="B778" s="2" t="str">
        <v/>
      </c>
      <c r="G778" s="41" t="str">
        <v/>
      </c>
    </row>
    <row r="779" spans="2:7" x14ac:dyDescent="0.3">
      <c r="B779" s="2" t="str">
        <v/>
      </c>
      <c r="G779" s="41" t="str">
        <v/>
      </c>
    </row>
    <row r="780" spans="2:7" x14ac:dyDescent="0.3">
      <c r="B780" s="2" t="str">
        <v/>
      </c>
      <c r="G780" s="41" t="str">
        <v/>
      </c>
    </row>
    <row r="781" spans="2:7" x14ac:dyDescent="0.3">
      <c r="B781" s="2" t="str">
        <v/>
      </c>
      <c r="G781" s="41" t="str">
        <v/>
      </c>
    </row>
    <row r="782" spans="2:7" x14ac:dyDescent="0.3">
      <c r="B782" s="2" t="str">
        <v/>
      </c>
      <c r="G782" s="41" t="str">
        <v/>
      </c>
    </row>
    <row r="783" spans="2:7" x14ac:dyDescent="0.3">
      <c r="B783" s="2" t="str">
        <v/>
      </c>
      <c r="G783" s="41" t="str">
        <v/>
      </c>
    </row>
    <row r="784" spans="2:7" x14ac:dyDescent="0.3">
      <c r="B784" s="2" t="str">
        <v/>
      </c>
      <c r="G784" s="41" t="str">
        <v/>
      </c>
    </row>
    <row r="785" spans="2:7" x14ac:dyDescent="0.3">
      <c r="B785" s="2" t="str">
        <v/>
      </c>
      <c r="G785" s="41" t="str">
        <v/>
      </c>
    </row>
    <row r="786" spans="2:7" x14ac:dyDescent="0.3">
      <c r="B786" s="2" t="str">
        <v/>
      </c>
      <c r="G786" s="41" t="str">
        <v/>
      </c>
    </row>
    <row r="787" spans="2:7" x14ac:dyDescent="0.3">
      <c r="B787" s="2" t="str">
        <v/>
      </c>
      <c r="G787" s="41" t="str">
        <v/>
      </c>
    </row>
    <row r="788" spans="2:7" x14ac:dyDescent="0.3">
      <c r="B788" s="2" t="str">
        <v/>
      </c>
      <c r="G788" s="41" t="str">
        <v/>
      </c>
    </row>
    <row r="789" spans="2:7" x14ac:dyDescent="0.3">
      <c r="B789" s="2" t="str">
        <v/>
      </c>
      <c r="G789" s="41" t="str">
        <v/>
      </c>
    </row>
    <row r="790" spans="2:7" x14ac:dyDescent="0.3">
      <c r="B790" s="2" t="str">
        <v/>
      </c>
      <c r="G790" s="41" t="str">
        <v/>
      </c>
    </row>
    <row r="791" spans="2:7" x14ac:dyDescent="0.3">
      <c r="B791" s="2" t="str">
        <v/>
      </c>
      <c r="G791" s="41" t="str">
        <v/>
      </c>
    </row>
    <row r="792" spans="2:7" x14ac:dyDescent="0.3">
      <c r="B792" s="2" t="str">
        <v/>
      </c>
      <c r="G792" s="41" t="str">
        <v/>
      </c>
    </row>
    <row r="793" spans="2:7" x14ac:dyDescent="0.3">
      <c r="B793" s="2" t="str">
        <v/>
      </c>
      <c r="G793" s="41" t="str">
        <v/>
      </c>
    </row>
    <row r="794" spans="2:7" x14ac:dyDescent="0.3">
      <c r="B794" s="2" t="str">
        <v/>
      </c>
      <c r="G794" s="41" t="str">
        <v/>
      </c>
    </row>
    <row r="795" spans="2:7" x14ac:dyDescent="0.3">
      <c r="B795" s="2" t="str">
        <v/>
      </c>
      <c r="G795" s="41" t="str">
        <v/>
      </c>
    </row>
    <row r="796" spans="2:7" x14ac:dyDescent="0.3">
      <c r="B796" s="2" t="str">
        <v/>
      </c>
      <c r="G796" s="41" t="str">
        <v/>
      </c>
    </row>
    <row r="797" spans="2:7" x14ac:dyDescent="0.3">
      <c r="B797" s="2" t="str">
        <v/>
      </c>
      <c r="G797" s="41" t="str">
        <v/>
      </c>
    </row>
    <row r="798" spans="2:7" x14ac:dyDescent="0.3">
      <c r="B798" s="2" t="str">
        <v/>
      </c>
      <c r="G798" s="41" t="str">
        <v/>
      </c>
    </row>
    <row r="799" spans="2:7" x14ac:dyDescent="0.3">
      <c r="B799" s="2" t="str">
        <v/>
      </c>
      <c r="G799" s="41" t="str">
        <v/>
      </c>
    </row>
    <row r="800" spans="2:7" x14ac:dyDescent="0.3">
      <c r="B800" s="2" t="str">
        <v/>
      </c>
      <c r="G800" s="41" t="str">
        <v/>
      </c>
    </row>
    <row r="801" spans="2:7" x14ac:dyDescent="0.3">
      <c r="B801" s="2" t="str">
        <v/>
      </c>
      <c r="G801" s="41" t="str">
        <v/>
      </c>
    </row>
    <row r="802" spans="2:7" x14ac:dyDescent="0.3">
      <c r="B802" s="2" t="str">
        <v/>
      </c>
      <c r="G802" s="41" t="str">
        <v/>
      </c>
    </row>
    <row r="803" spans="2:7" x14ac:dyDescent="0.3">
      <c r="B803" s="2" t="str">
        <v/>
      </c>
      <c r="G803" s="41" t="str">
        <v/>
      </c>
    </row>
    <row r="804" spans="2:7" x14ac:dyDescent="0.3">
      <c r="B804" s="2" t="str">
        <v/>
      </c>
      <c r="G804" s="41" t="str">
        <v/>
      </c>
    </row>
    <row r="805" spans="2:7" x14ac:dyDescent="0.3">
      <c r="B805" s="2" t="str">
        <v/>
      </c>
      <c r="G805" s="41" t="str">
        <v/>
      </c>
    </row>
    <row r="806" spans="2:7" x14ac:dyDescent="0.3">
      <c r="B806" s="2" t="str">
        <v/>
      </c>
      <c r="G806" s="41" t="str">
        <v/>
      </c>
    </row>
    <row r="807" spans="2:7" x14ac:dyDescent="0.3">
      <c r="B807" s="2" t="str">
        <v/>
      </c>
      <c r="G807" s="41" t="str">
        <v/>
      </c>
    </row>
    <row r="808" spans="2:7" x14ac:dyDescent="0.3">
      <c r="B808" s="2" t="str">
        <v/>
      </c>
      <c r="G808" s="41" t="str">
        <v/>
      </c>
    </row>
    <row r="809" spans="2:7" x14ac:dyDescent="0.3">
      <c r="B809" s="2" t="str">
        <v/>
      </c>
      <c r="G809" s="41" t="str">
        <v/>
      </c>
    </row>
    <row r="810" spans="2:7" x14ac:dyDescent="0.3">
      <c r="B810" s="2" t="str">
        <v/>
      </c>
      <c r="G810" s="41" t="str">
        <v/>
      </c>
    </row>
    <row r="811" spans="2:7" x14ac:dyDescent="0.3">
      <c r="B811" s="2" t="str">
        <v/>
      </c>
      <c r="G811" s="41" t="str">
        <v/>
      </c>
    </row>
    <row r="812" spans="2:7" x14ac:dyDescent="0.3">
      <c r="B812" s="2" t="str">
        <v/>
      </c>
      <c r="G812" s="41" t="str">
        <v/>
      </c>
    </row>
    <row r="813" spans="2:7" x14ac:dyDescent="0.3">
      <c r="B813" s="2" t="str">
        <v/>
      </c>
      <c r="G813" s="41" t="str">
        <v/>
      </c>
    </row>
    <row r="814" spans="2:7" x14ac:dyDescent="0.3">
      <c r="B814" s="2" t="str">
        <v/>
      </c>
      <c r="G814" s="41" t="str">
        <v/>
      </c>
    </row>
    <row r="815" spans="2:7" x14ac:dyDescent="0.3">
      <c r="B815" s="2" t="str">
        <v/>
      </c>
      <c r="G815" s="41" t="str">
        <v/>
      </c>
    </row>
    <row r="816" spans="2:7" x14ac:dyDescent="0.3">
      <c r="B816" s="2" t="str">
        <v/>
      </c>
      <c r="G816" s="41" t="str">
        <v/>
      </c>
    </row>
    <row r="817" spans="2:7" x14ac:dyDescent="0.3">
      <c r="B817" s="2" t="str">
        <v/>
      </c>
      <c r="G817" s="41" t="str">
        <v/>
      </c>
    </row>
    <row r="818" spans="2:7" x14ac:dyDescent="0.3">
      <c r="B818" s="2" t="str">
        <v/>
      </c>
      <c r="G818" s="41" t="str">
        <v/>
      </c>
    </row>
    <row r="819" spans="2:7" x14ac:dyDescent="0.3">
      <c r="B819" s="2" t="str">
        <v/>
      </c>
      <c r="G819" s="41" t="str">
        <v/>
      </c>
    </row>
    <row r="820" spans="2:7" x14ac:dyDescent="0.3">
      <c r="B820" s="2" t="str">
        <v/>
      </c>
      <c r="G820" s="41" t="str">
        <v/>
      </c>
    </row>
    <row r="821" spans="2:7" x14ac:dyDescent="0.3">
      <c r="B821" s="2" t="str">
        <v/>
      </c>
      <c r="G821" s="41" t="str">
        <v/>
      </c>
    </row>
    <row r="822" spans="2:7" x14ac:dyDescent="0.3">
      <c r="B822" s="2" t="str">
        <v/>
      </c>
      <c r="G822" s="41" t="str">
        <v/>
      </c>
    </row>
    <row r="823" spans="2:7" x14ac:dyDescent="0.3">
      <c r="B823" s="2" t="str">
        <v/>
      </c>
      <c r="G823" s="41" t="str">
        <v/>
      </c>
    </row>
    <row r="824" spans="2:7" x14ac:dyDescent="0.3">
      <c r="B824" s="2" t="str">
        <v/>
      </c>
      <c r="G824" s="41" t="str">
        <v/>
      </c>
    </row>
    <row r="825" spans="2:7" x14ac:dyDescent="0.3">
      <c r="B825" s="2" t="str">
        <v/>
      </c>
      <c r="G825" s="41" t="str">
        <v/>
      </c>
    </row>
    <row r="826" spans="2:7" x14ac:dyDescent="0.3">
      <c r="B826" s="2" t="str">
        <v/>
      </c>
      <c r="G826" s="41" t="str">
        <v/>
      </c>
    </row>
    <row r="827" spans="2:7" x14ac:dyDescent="0.3">
      <c r="B827" s="2" t="str">
        <v/>
      </c>
      <c r="G827" s="41" t="str">
        <v/>
      </c>
    </row>
    <row r="828" spans="2:7" x14ac:dyDescent="0.3">
      <c r="B828" s="2" t="str">
        <v/>
      </c>
      <c r="G828" s="41" t="str">
        <v/>
      </c>
    </row>
    <row r="829" spans="2:7" x14ac:dyDescent="0.3">
      <c r="B829" s="2" t="str">
        <v/>
      </c>
      <c r="G829" s="41" t="str">
        <v/>
      </c>
    </row>
    <row r="830" spans="2:7" x14ac:dyDescent="0.3">
      <c r="B830" s="2" t="str">
        <v/>
      </c>
      <c r="G830" s="41" t="str">
        <v/>
      </c>
    </row>
    <row r="831" spans="2:7" x14ac:dyDescent="0.3">
      <c r="B831" s="2" t="str">
        <v/>
      </c>
      <c r="G831" s="41" t="str">
        <v/>
      </c>
    </row>
    <row r="832" spans="2:7" x14ac:dyDescent="0.3">
      <c r="B832" s="2" t="str">
        <v/>
      </c>
      <c r="G832" s="41" t="str">
        <v/>
      </c>
    </row>
    <row r="833" spans="2:7" x14ac:dyDescent="0.3">
      <c r="B833" s="2" t="str">
        <v/>
      </c>
      <c r="G833" s="41" t="str">
        <v/>
      </c>
    </row>
    <row r="834" spans="2:7" x14ac:dyDescent="0.3">
      <c r="B834" s="2" t="str">
        <v/>
      </c>
      <c r="G834" s="41" t="str">
        <v/>
      </c>
    </row>
    <row r="835" spans="2:7" x14ac:dyDescent="0.3">
      <c r="B835" s="2" t="str">
        <v/>
      </c>
      <c r="G835" s="41" t="str">
        <v/>
      </c>
    </row>
    <row r="836" spans="2:7" x14ac:dyDescent="0.3">
      <c r="B836" s="2" t="str">
        <v/>
      </c>
      <c r="G836" s="41" t="str">
        <v/>
      </c>
    </row>
    <row r="837" spans="2:7" x14ac:dyDescent="0.3">
      <c r="B837" s="2" t="str">
        <v/>
      </c>
      <c r="G837" s="41" t="str">
        <v/>
      </c>
    </row>
    <row r="838" spans="2:7" x14ac:dyDescent="0.3">
      <c r="B838" s="2" t="str">
        <v/>
      </c>
      <c r="G838" s="41" t="str">
        <v/>
      </c>
    </row>
    <row r="839" spans="2:7" x14ac:dyDescent="0.3">
      <c r="B839" s="2" t="str">
        <v/>
      </c>
      <c r="G839" s="41" t="str">
        <v/>
      </c>
    </row>
    <row r="840" spans="2:7" x14ac:dyDescent="0.3">
      <c r="B840" s="2" t="str">
        <v/>
      </c>
      <c r="G840" s="41" t="str">
        <v/>
      </c>
    </row>
    <row r="841" spans="2:7" x14ac:dyDescent="0.3">
      <c r="B841" s="2" t="str">
        <v/>
      </c>
      <c r="G841" s="41" t="str">
        <v/>
      </c>
    </row>
    <row r="842" spans="2:7" x14ac:dyDescent="0.3">
      <c r="B842" s="2" t="str">
        <v/>
      </c>
      <c r="G842" s="41" t="str">
        <v/>
      </c>
    </row>
    <row r="843" spans="2:7" x14ac:dyDescent="0.3">
      <c r="B843" s="2" t="str">
        <v/>
      </c>
      <c r="G843" s="41" t="str">
        <v/>
      </c>
    </row>
    <row r="844" spans="2:7" x14ac:dyDescent="0.3">
      <c r="B844" s="2" t="str">
        <v/>
      </c>
      <c r="G844" s="41" t="str">
        <v/>
      </c>
    </row>
    <row r="845" spans="2:7" x14ac:dyDescent="0.3">
      <c r="B845" s="2" t="str">
        <v/>
      </c>
      <c r="G845" s="41" t="str">
        <v/>
      </c>
    </row>
    <row r="846" spans="2:7" x14ac:dyDescent="0.3">
      <c r="B846" s="2" t="str">
        <v/>
      </c>
      <c r="G846" s="41" t="str">
        <v/>
      </c>
    </row>
    <row r="847" spans="2:7" x14ac:dyDescent="0.3">
      <c r="B847" s="2" t="str">
        <v/>
      </c>
      <c r="G847" s="41" t="str">
        <v/>
      </c>
    </row>
    <row r="848" spans="2:7" x14ac:dyDescent="0.3">
      <c r="B848" s="2" t="str">
        <v/>
      </c>
      <c r="G848" s="41" t="str">
        <v/>
      </c>
    </row>
    <row r="849" spans="2:7" x14ac:dyDescent="0.3">
      <c r="B849" s="2" t="str">
        <v/>
      </c>
      <c r="G849" s="41" t="str">
        <v/>
      </c>
    </row>
    <row r="850" spans="2:7" x14ac:dyDescent="0.3">
      <c r="B850" s="2" t="str">
        <v/>
      </c>
      <c r="G850" s="41" t="str">
        <v/>
      </c>
    </row>
    <row r="851" spans="2:7" x14ac:dyDescent="0.3">
      <c r="B851" s="2" t="str">
        <v/>
      </c>
      <c r="G851" s="41" t="str">
        <v/>
      </c>
    </row>
    <row r="852" spans="2:7" x14ac:dyDescent="0.3">
      <c r="B852" s="2" t="str">
        <v/>
      </c>
      <c r="G852" s="41" t="str">
        <v/>
      </c>
    </row>
    <row r="853" spans="2:7" x14ac:dyDescent="0.3">
      <c r="B853" s="2" t="str">
        <v/>
      </c>
      <c r="G853" s="41" t="str">
        <v/>
      </c>
    </row>
    <row r="854" spans="2:7" x14ac:dyDescent="0.3">
      <c r="B854" s="2" t="str">
        <v/>
      </c>
      <c r="G854" s="41" t="str">
        <v/>
      </c>
    </row>
    <row r="855" spans="2:7" x14ac:dyDescent="0.3">
      <c r="B855" s="2" t="str">
        <v/>
      </c>
      <c r="G855" s="41" t="str">
        <v/>
      </c>
    </row>
    <row r="856" spans="2:7" x14ac:dyDescent="0.3">
      <c r="B856" s="2" t="str">
        <v/>
      </c>
      <c r="G856" s="41" t="str">
        <v/>
      </c>
    </row>
    <row r="857" spans="2:7" x14ac:dyDescent="0.3">
      <c r="B857" s="2" t="str">
        <v/>
      </c>
      <c r="G857" s="41" t="str">
        <v/>
      </c>
    </row>
    <row r="858" spans="2:7" x14ac:dyDescent="0.3">
      <c r="B858" s="2" t="str">
        <v/>
      </c>
      <c r="G858" s="41" t="str">
        <v/>
      </c>
    </row>
    <row r="859" spans="2:7" x14ac:dyDescent="0.3">
      <c r="B859" s="2" t="str">
        <v/>
      </c>
      <c r="G859" s="41" t="str">
        <v/>
      </c>
    </row>
    <row r="860" spans="2:7" x14ac:dyDescent="0.3">
      <c r="B860" s="2" t="str">
        <v/>
      </c>
      <c r="G860" s="41" t="str">
        <v/>
      </c>
    </row>
    <row r="861" spans="2:7" x14ac:dyDescent="0.3">
      <c r="B861" s="2" t="str">
        <v/>
      </c>
      <c r="G861" s="41" t="str">
        <v/>
      </c>
    </row>
    <row r="862" spans="2:7" x14ac:dyDescent="0.3">
      <c r="B862" s="2" t="str">
        <v/>
      </c>
      <c r="G862" s="41" t="str">
        <v/>
      </c>
    </row>
    <row r="863" spans="2:7" x14ac:dyDescent="0.3">
      <c r="B863" s="2" t="str">
        <v/>
      </c>
      <c r="G863" s="41" t="str">
        <v/>
      </c>
    </row>
    <row r="864" spans="2:7" x14ac:dyDescent="0.3">
      <c r="B864" s="2" t="str">
        <v/>
      </c>
      <c r="G864" s="41" t="str">
        <v/>
      </c>
    </row>
    <row r="865" spans="2:7" x14ac:dyDescent="0.3">
      <c r="B865" s="2" t="str">
        <v/>
      </c>
      <c r="G865" s="41" t="str">
        <v/>
      </c>
    </row>
    <row r="866" spans="2:7" x14ac:dyDescent="0.3">
      <c r="B866" s="2" t="str">
        <v/>
      </c>
      <c r="G866" s="41" t="str">
        <v/>
      </c>
    </row>
    <row r="867" spans="2:7" x14ac:dyDescent="0.3">
      <c r="B867" s="2" t="str">
        <v/>
      </c>
      <c r="G867" s="41" t="str">
        <v/>
      </c>
    </row>
    <row r="868" spans="2:7" x14ac:dyDescent="0.3">
      <c r="B868" s="2" t="str">
        <v/>
      </c>
      <c r="G868" s="41" t="str">
        <v/>
      </c>
    </row>
    <row r="869" spans="2:7" x14ac:dyDescent="0.3">
      <c r="B869" s="2" t="str">
        <v/>
      </c>
      <c r="G869" s="41" t="str">
        <v/>
      </c>
    </row>
    <row r="870" spans="2:7" x14ac:dyDescent="0.3">
      <c r="B870" s="2" t="str">
        <v/>
      </c>
      <c r="G870" s="41" t="str">
        <v/>
      </c>
    </row>
    <row r="871" spans="2:7" x14ac:dyDescent="0.3">
      <c r="B871" s="2" t="str">
        <v/>
      </c>
      <c r="G871" s="41" t="str">
        <v/>
      </c>
    </row>
    <row r="872" spans="2:7" x14ac:dyDescent="0.3">
      <c r="B872" s="2" t="str">
        <v/>
      </c>
      <c r="G872" s="41" t="str">
        <v/>
      </c>
    </row>
    <row r="873" spans="2:7" x14ac:dyDescent="0.3">
      <c r="B873" s="2" t="str">
        <v/>
      </c>
      <c r="G873" s="41" t="str">
        <v/>
      </c>
    </row>
    <row r="874" spans="2:7" x14ac:dyDescent="0.3">
      <c r="B874" s="2" t="str">
        <v/>
      </c>
      <c r="G874" s="41" t="str">
        <v/>
      </c>
    </row>
    <row r="875" spans="2:7" x14ac:dyDescent="0.3">
      <c r="B875" s="2" t="str">
        <v/>
      </c>
      <c r="G875" s="41" t="str">
        <v/>
      </c>
    </row>
    <row r="876" spans="2:7" x14ac:dyDescent="0.3">
      <c r="B876" s="2" t="str">
        <v/>
      </c>
      <c r="G876" s="41" t="str">
        <v/>
      </c>
    </row>
    <row r="877" spans="2:7" x14ac:dyDescent="0.3">
      <c r="B877" s="2" t="str">
        <v/>
      </c>
      <c r="G877" s="41" t="str">
        <v/>
      </c>
    </row>
    <row r="878" spans="2:7" x14ac:dyDescent="0.3">
      <c r="B878" s="2" t="str">
        <v/>
      </c>
      <c r="G878" s="41" t="str">
        <v/>
      </c>
    </row>
    <row r="879" spans="2:7" x14ac:dyDescent="0.3">
      <c r="B879" s="2" t="str">
        <v/>
      </c>
      <c r="G879" s="41" t="str">
        <v/>
      </c>
    </row>
    <row r="880" spans="2:7" x14ac:dyDescent="0.3">
      <c r="B880" s="2" t="str">
        <v/>
      </c>
      <c r="G880" s="41" t="str">
        <v/>
      </c>
    </row>
    <row r="881" spans="2:7" x14ac:dyDescent="0.3">
      <c r="B881" s="2" t="str">
        <v/>
      </c>
      <c r="G881" s="41" t="str">
        <v/>
      </c>
    </row>
    <row r="882" spans="2:7" x14ac:dyDescent="0.3">
      <c r="B882" s="2" t="str">
        <v/>
      </c>
      <c r="G882" s="41" t="str">
        <v/>
      </c>
    </row>
    <row r="883" spans="2:7" x14ac:dyDescent="0.3">
      <c r="B883" s="2" t="str">
        <v/>
      </c>
      <c r="G883" s="41" t="str">
        <v/>
      </c>
    </row>
    <row r="884" spans="2:7" x14ac:dyDescent="0.3">
      <c r="B884" s="2" t="str">
        <v/>
      </c>
      <c r="G884" s="41" t="str">
        <v/>
      </c>
    </row>
    <row r="885" spans="2:7" x14ac:dyDescent="0.3">
      <c r="B885" s="2" t="str">
        <v/>
      </c>
      <c r="G885" s="41" t="str">
        <v/>
      </c>
    </row>
    <row r="886" spans="2:7" x14ac:dyDescent="0.3">
      <c r="B886" s="2" t="str">
        <v/>
      </c>
      <c r="G886" s="41" t="str">
        <v/>
      </c>
    </row>
    <row r="887" spans="2:7" x14ac:dyDescent="0.3">
      <c r="B887" s="2" t="str">
        <v/>
      </c>
      <c r="G887" s="41" t="str">
        <v/>
      </c>
    </row>
    <row r="888" spans="2:7" x14ac:dyDescent="0.3">
      <c r="B888" s="2" t="str">
        <v/>
      </c>
      <c r="G888" s="41" t="str">
        <v/>
      </c>
    </row>
    <row r="889" spans="2:7" x14ac:dyDescent="0.3">
      <c r="B889" s="2" t="str">
        <v/>
      </c>
      <c r="G889" s="41" t="str">
        <v/>
      </c>
    </row>
    <row r="890" spans="2:7" x14ac:dyDescent="0.3">
      <c r="B890" s="2" t="str">
        <v/>
      </c>
      <c r="G890" s="41" t="str">
        <v/>
      </c>
    </row>
    <row r="891" spans="2:7" x14ac:dyDescent="0.3">
      <c r="B891" s="2" t="str">
        <v/>
      </c>
      <c r="G891" s="41" t="str">
        <v/>
      </c>
    </row>
    <row r="892" spans="2:7" x14ac:dyDescent="0.3">
      <c r="B892" s="2" t="str">
        <v/>
      </c>
      <c r="G892" s="41" t="str">
        <v/>
      </c>
    </row>
    <row r="893" spans="2:7" x14ac:dyDescent="0.3">
      <c r="B893" s="2" t="str">
        <v/>
      </c>
      <c r="G893" s="41" t="str">
        <v/>
      </c>
    </row>
    <row r="894" spans="2:7" x14ac:dyDescent="0.3">
      <c r="B894" s="2" t="str">
        <v/>
      </c>
      <c r="G894" s="41" t="str">
        <v/>
      </c>
    </row>
    <row r="895" spans="2:7" x14ac:dyDescent="0.3">
      <c r="B895" s="2" t="str">
        <v/>
      </c>
      <c r="G895" s="41" t="str">
        <v/>
      </c>
    </row>
    <row r="896" spans="2:7" x14ac:dyDescent="0.3">
      <c r="B896" s="2" t="str">
        <v/>
      </c>
      <c r="G896" s="41" t="str">
        <v/>
      </c>
    </row>
    <row r="897" spans="2:7" x14ac:dyDescent="0.3">
      <c r="B897" s="2" t="str">
        <v/>
      </c>
      <c r="G897" s="41" t="str">
        <v/>
      </c>
    </row>
    <row r="898" spans="2:7" x14ac:dyDescent="0.3">
      <c r="B898" s="2" t="str">
        <v/>
      </c>
      <c r="G898" s="41" t="str">
        <v/>
      </c>
    </row>
    <row r="899" spans="2:7" x14ac:dyDescent="0.3">
      <c r="B899" s="2" t="str">
        <v/>
      </c>
      <c r="G899" s="41" t="str">
        <v/>
      </c>
    </row>
    <row r="900" spans="2:7" x14ac:dyDescent="0.3">
      <c r="B900" s="2" t="str">
        <v/>
      </c>
      <c r="G900" s="41" t="str">
        <v/>
      </c>
    </row>
    <row r="901" spans="2:7" x14ac:dyDescent="0.3">
      <c r="B901" s="2" t="str">
        <v/>
      </c>
      <c r="G901" s="41" t="str">
        <v/>
      </c>
    </row>
    <row r="902" spans="2:7" x14ac:dyDescent="0.3">
      <c r="B902" s="2" t="str">
        <v/>
      </c>
      <c r="G902" s="41" t="str">
        <v/>
      </c>
    </row>
    <row r="903" spans="2:7" x14ac:dyDescent="0.3">
      <c r="B903" s="2" t="str">
        <v/>
      </c>
      <c r="G903" s="41" t="str">
        <v/>
      </c>
    </row>
    <row r="904" spans="2:7" x14ac:dyDescent="0.3">
      <c r="B904" s="2" t="str">
        <v/>
      </c>
      <c r="G904" s="41" t="str">
        <v/>
      </c>
    </row>
    <row r="905" spans="2:7" x14ac:dyDescent="0.3">
      <c r="B905" s="2" t="str">
        <v/>
      </c>
      <c r="G905" s="41" t="str">
        <v/>
      </c>
    </row>
    <row r="906" spans="2:7" x14ac:dyDescent="0.3">
      <c r="B906" s="2" t="str">
        <v/>
      </c>
      <c r="G906" s="41" t="str">
        <v/>
      </c>
    </row>
    <row r="907" spans="2:7" x14ac:dyDescent="0.3">
      <c r="B907" s="2" t="str">
        <v/>
      </c>
      <c r="G907" s="41" t="str">
        <v/>
      </c>
    </row>
    <row r="908" spans="2:7" x14ac:dyDescent="0.3">
      <c r="B908" s="2" t="str">
        <v/>
      </c>
      <c r="G908" s="41" t="str">
        <v/>
      </c>
    </row>
    <row r="909" spans="2:7" x14ac:dyDescent="0.3">
      <c r="B909" s="2" t="str">
        <v/>
      </c>
      <c r="G909" s="41" t="str">
        <v/>
      </c>
    </row>
    <row r="910" spans="2:7" x14ac:dyDescent="0.3">
      <c r="B910" s="2" t="str">
        <v/>
      </c>
      <c r="G910" s="41" t="str">
        <v/>
      </c>
    </row>
    <row r="911" spans="2:7" x14ac:dyDescent="0.3">
      <c r="B911" s="2" t="str">
        <v/>
      </c>
      <c r="G911" s="41" t="str">
        <v/>
      </c>
    </row>
    <row r="912" spans="2:7" x14ac:dyDescent="0.3">
      <c r="B912" s="2" t="str">
        <v/>
      </c>
      <c r="G912" s="41" t="str">
        <v/>
      </c>
    </row>
    <row r="913" spans="2:7" x14ac:dyDescent="0.3">
      <c r="B913" s="2" t="str">
        <v/>
      </c>
      <c r="G913" s="41" t="str">
        <v/>
      </c>
    </row>
    <row r="914" spans="2:7" x14ac:dyDescent="0.3">
      <c r="B914" s="2" t="str">
        <v/>
      </c>
      <c r="G914" s="41" t="str">
        <v/>
      </c>
    </row>
    <row r="915" spans="2:7" x14ac:dyDescent="0.3">
      <c r="B915" s="2" t="str">
        <v/>
      </c>
      <c r="G915" s="41" t="str">
        <v/>
      </c>
    </row>
    <row r="916" spans="2:7" x14ac:dyDescent="0.3">
      <c r="B916" s="2" t="str">
        <v/>
      </c>
      <c r="G916" s="41" t="str">
        <v/>
      </c>
    </row>
    <row r="917" spans="2:7" x14ac:dyDescent="0.3">
      <c r="B917" s="2" t="str">
        <v/>
      </c>
      <c r="G917" s="41" t="str">
        <v/>
      </c>
    </row>
    <row r="918" spans="2:7" x14ac:dyDescent="0.3">
      <c r="B918" s="2" t="str">
        <v/>
      </c>
      <c r="G918" s="41" t="str">
        <v/>
      </c>
    </row>
    <row r="919" spans="2:7" x14ac:dyDescent="0.3">
      <c r="B919" s="2" t="str">
        <v/>
      </c>
      <c r="G919" s="41" t="str">
        <v/>
      </c>
    </row>
    <row r="920" spans="2:7" x14ac:dyDescent="0.3">
      <c r="B920" s="2" t="str">
        <v/>
      </c>
      <c r="G920" s="41" t="str">
        <v/>
      </c>
    </row>
    <row r="921" spans="2:7" x14ac:dyDescent="0.3">
      <c r="B921" s="2" t="str">
        <v/>
      </c>
      <c r="G921" s="41" t="str">
        <v/>
      </c>
    </row>
    <row r="922" spans="2:7" x14ac:dyDescent="0.3">
      <c r="B922" s="2" t="str">
        <v/>
      </c>
      <c r="G922" s="41" t="str">
        <v/>
      </c>
    </row>
    <row r="923" spans="2:7" x14ac:dyDescent="0.3">
      <c r="B923" s="2" t="str">
        <v/>
      </c>
      <c r="G923" s="41" t="str">
        <v/>
      </c>
    </row>
    <row r="924" spans="2:7" x14ac:dyDescent="0.3">
      <c r="B924" s="2" t="str">
        <v/>
      </c>
      <c r="G924" s="41" t="str">
        <v/>
      </c>
    </row>
    <row r="925" spans="2:7" x14ac:dyDescent="0.3">
      <c r="B925" s="2" t="str">
        <v/>
      </c>
      <c r="G925" s="41" t="str">
        <v/>
      </c>
    </row>
    <row r="926" spans="2:7" x14ac:dyDescent="0.3">
      <c r="B926" s="2" t="str">
        <v/>
      </c>
      <c r="G926" s="41" t="str">
        <v/>
      </c>
    </row>
    <row r="927" spans="2:7" x14ac:dyDescent="0.3">
      <c r="B927" s="2" t="str">
        <v/>
      </c>
      <c r="G927" s="41" t="str">
        <v/>
      </c>
    </row>
    <row r="928" spans="2:7" x14ac:dyDescent="0.3">
      <c r="B928" s="2" t="str">
        <v/>
      </c>
      <c r="G928" s="41" t="str">
        <v/>
      </c>
    </row>
    <row r="929" spans="2:7" x14ac:dyDescent="0.3">
      <c r="B929" s="2" t="str">
        <v/>
      </c>
      <c r="G929" s="41" t="str">
        <v/>
      </c>
    </row>
    <row r="930" spans="2:7" x14ac:dyDescent="0.3">
      <c r="B930" s="2" t="str">
        <v/>
      </c>
      <c r="G930" s="41" t="str">
        <v/>
      </c>
    </row>
    <row r="931" spans="2:7" x14ac:dyDescent="0.3">
      <c r="B931" s="2" t="str">
        <v/>
      </c>
      <c r="G931" s="41" t="str">
        <v/>
      </c>
    </row>
    <row r="932" spans="2:7" x14ac:dyDescent="0.3">
      <c r="B932" s="2" t="str">
        <v/>
      </c>
      <c r="G932" s="41" t="str">
        <v/>
      </c>
    </row>
    <row r="933" spans="2:7" x14ac:dyDescent="0.3">
      <c r="B933" s="2" t="str">
        <v/>
      </c>
      <c r="G933" s="41" t="str">
        <v/>
      </c>
    </row>
    <row r="934" spans="2:7" x14ac:dyDescent="0.3">
      <c r="B934" s="2" t="str">
        <v/>
      </c>
      <c r="G934" s="41" t="str">
        <v/>
      </c>
    </row>
    <row r="935" spans="2:7" x14ac:dyDescent="0.3">
      <c r="B935" s="2" t="str">
        <v/>
      </c>
      <c r="G935" s="41" t="str">
        <v/>
      </c>
    </row>
    <row r="936" spans="2:7" x14ac:dyDescent="0.3">
      <c r="B936" s="2" t="str">
        <v/>
      </c>
      <c r="G936" s="41" t="str">
        <v/>
      </c>
    </row>
    <row r="937" spans="2:7" x14ac:dyDescent="0.3">
      <c r="B937" s="2" t="str">
        <v/>
      </c>
      <c r="G937" s="41" t="str">
        <v/>
      </c>
    </row>
    <row r="938" spans="2:7" x14ac:dyDescent="0.3">
      <c r="B938" s="2" t="str">
        <v/>
      </c>
      <c r="G938" s="41" t="str">
        <v/>
      </c>
    </row>
    <row r="939" spans="2:7" x14ac:dyDescent="0.3">
      <c r="B939" s="2" t="str">
        <v/>
      </c>
      <c r="G939" s="41" t="str">
        <v/>
      </c>
    </row>
    <row r="940" spans="2:7" x14ac:dyDescent="0.3">
      <c r="B940" s="2" t="str">
        <v/>
      </c>
      <c r="G940" s="41" t="str">
        <v/>
      </c>
    </row>
    <row r="941" spans="2:7" x14ac:dyDescent="0.3">
      <c r="B941" s="2" t="str">
        <v/>
      </c>
      <c r="G941" s="41" t="str">
        <v/>
      </c>
    </row>
    <row r="942" spans="2:7" x14ac:dyDescent="0.3">
      <c r="B942" s="2" t="str">
        <v/>
      </c>
      <c r="G942" s="41" t="str">
        <v/>
      </c>
    </row>
    <row r="943" spans="2:7" x14ac:dyDescent="0.3">
      <c r="B943" s="2" t="str">
        <v/>
      </c>
      <c r="G943" s="41" t="str">
        <v/>
      </c>
    </row>
    <row r="944" spans="2:7" x14ac:dyDescent="0.3">
      <c r="B944" s="2" t="str">
        <v/>
      </c>
      <c r="G944" s="41" t="str">
        <v/>
      </c>
    </row>
    <row r="945" spans="2:7" x14ac:dyDescent="0.3">
      <c r="B945" s="2" t="str">
        <v/>
      </c>
      <c r="G945" s="41" t="str">
        <v/>
      </c>
    </row>
    <row r="946" spans="2:7" x14ac:dyDescent="0.3">
      <c r="B946" s="2" t="str">
        <v/>
      </c>
      <c r="G946" s="41" t="str">
        <v/>
      </c>
    </row>
    <row r="947" spans="2:7" x14ac:dyDescent="0.3">
      <c r="B947" s="2" t="str">
        <v/>
      </c>
      <c r="G947" s="41" t="str">
        <v/>
      </c>
    </row>
    <row r="948" spans="2:7" x14ac:dyDescent="0.3">
      <c r="B948" s="2" t="str">
        <v/>
      </c>
      <c r="G948" s="41" t="str">
        <v/>
      </c>
    </row>
    <row r="949" spans="2:7" x14ac:dyDescent="0.3">
      <c r="B949" s="2" t="str">
        <v/>
      </c>
      <c r="G949" s="41" t="str">
        <v/>
      </c>
    </row>
    <row r="950" spans="2:7" x14ac:dyDescent="0.3">
      <c r="B950" s="2" t="str">
        <v/>
      </c>
      <c r="G950" s="41" t="str">
        <v/>
      </c>
    </row>
    <row r="951" spans="2:7" x14ac:dyDescent="0.3">
      <c r="B951" s="2" t="str">
        <v/>
      </c>
      <c r="G951" s="41" t="str">
        <v/>
      </c>
    </row>
    <row r="952" spans="2:7" x14ac:dyDescent="0.3">
      <c r="B952" s="2" t="str">
        <v/>
      </c>
      <c r="G952" s="41" t="str">
        <v/>
      </c>
    </row>
    <row r="953" spans="2:7" x14ac:dyDescent="0.3">
      <c r="B953" s="2" t="str">
        <v/>
      </c>
      <c r="G953" s="41" t="str">
        <v/>
      </c>
    </row>
    <row r="954" spans="2:7" x14ac:dyDescent="0.3">
      <c r="B954" s="2" t="str">
        <v/>
      </c>
      <c r="G954" s="41" t="str">
        <v/>
      </c>
    </row>
    <row r="955" spans="2:7" x14ac:dyDescent="0.3">
      <c r="B955" s="2" t="str">
        <v/>
      </c>
      <c r="G955" s="41" t="str">
        <v/>
      </c>
    </row>
    <row r="956" spans="2:7" x14ac:dyDescent="0.3">
      <c r="B956" s="2" t="str">
        <v/>
      </c>
      <c r="G956" s="41" t="str">
        <v/>
      </c>
    </row>
    <row r="957" spans="2:7" x14ac:dyDescent="0.3">
      <c r="B957" s="2" t="str">
        <v/>
      </c>
      <c r="G957" s="41" t="str">
        <v/>
      </c>
    </row>
    <row r="958" spans="2:7" x14ac:dyDescent="0.3">
      <c r="B958" s="2" t="str">
        <v/>
      </c>
      <c r="G958" s="41" t="str">
        <v/>
      </c>
    </row>
    <row r="959" spans="2:7" x14ac:dyDescent="0.3">
      <c r="B959" s="2" t="str">
        <v/>
      </c>
      <c r="G959" s="41" t="str">
        <v/>
      </c>
    </row>
    <row r="960" spans="2:7" x14ac:dyDescent="0.3">
      <c r="B960" s="2" t="str">
        <v/>
      </c>
      <c r="G960" s="41" t="str">
        <v/>
      </c>
    </row>
    <row r="961" spans="2:7" x14ac:dyDescent="0.3">
      <c r="B961" s="2" t="str">
        <v/>
      </c>
      <c r="G961" s="41" t="str">
        <v/>
      </c>
    </row>
    <row r="962" spans="2:7" x14ac:dyDescent="0.3">
      <c r="B962" s="2" t="str">
        <v/>
      </c>
      <c r="G962" s="41" t="str">
        <v/>
      </c>
    </row>
    <row r="963" spans="2:7" x14ac:dyDescent="0.3">
      <c r="B963" s="2" t="str">
        <v/>
      </c>
      <c r="G963" s="41" t="str">
        <v/>
      </c>
    </row>
    <row r="964" spans="2:7" x14ac:dyDescent="0.3">
      <c r="B964" s="2" t="str">
        <v/>
      </c>
      <c r="G964" s="41" t="str">
        <v/>
      </c>
    </row>
    <row r="965" spans="2:7" x14ac:dyDescent="0.3">
      <c r="B965" s="2" t="str">
        <v/>
      </c>
      <c r="G965" s="41" t="str">
        <v/>
      </c>
    </row>
    <row r="966" spans="2:7" x14ac:dyDescent="0.3">
      <c r="B966" s="2" t="str">
        <v/>
      </c>
      <c r="G966" s="41" t="str">
        <v/>
      </c>
    </row>
    <row r="967" spans="2:7" x14ac:dyDescent="0.3">
      <c r="B967" s="2" t="str">
        <v/>
      </c>
      <c r="G967" s="41" t="str">
        <v/>
      </c>
    </row>
    <row r="968" spans="2:7" x14ac:dyDescent="0.3">
      <c r="B968" s="2" t="str">
        <v/>
      </c>
      <c r="G968" s="41" t="str">
        <v/>
      </c>
    </row>
    <row r="969" spans="2:7" x14ac:dyDescent="0.3">
      <c r="B969" s="2" t="str">
        <v/>
      </c>
      <c r="G969" s="41" t="str">
        <v/>
      </c>
    </row>
    <row r="970" spans="2:7" x14ac:dyDescent="0.3">
      <c r="B970" s="2" t="str">
        <v/>
      </c>
      <c r="G970" s="41" t="str">
        <v/>
      </c>
    </row>
    <row r="971" spans="2:7" x14ac:dyDescent="0.3">
      <c r="B971" s="2" t="str">
        <v/>
      </c>
      <c r="G971" s="41" t="str">
        <v/>
      </c>
    </row>
    <row r="972" spans="2:7" x14ac:dyDescent="0.3">
      <c r="B972" s="2" t="str">
        <v/>
      </c>
      <c r="G972" s="41" t="str">
        <v/>
      </c>
    </row>
    <row r="973" spans="2:7" x14ac:dyDescent="0.3">
      <c r="B973" s="2" t="str">
        <v/>
      </c>
      <c r="G973" s="41" t="str">
        <v/>
      </c>
    </row>
    <row r="974" spans="2:7" x14ac:dyDescent="0.3">
      <c r="B974" s="2" t="str">
        <v/>
      </c>
      <c r="G974" s="41" t="str">
        <v/>
      </c>
    </row>
    <row r="975" spans="2:7" x14ac:dyDescent="0.3">
      <c r="B975" s="2" t="str">
        <v/>
      </c>
      <c r="G975" s="41" t="str">
        <v/>
      </c>
    </row>
    <row r="976" spans="2:7" x14ac:dyDescent="0.3">
      <c r="B976" s="2" t="str">
        <v/>
      </c>
      <c r="G976" s="41" t="str">
        <v/>
      </c>
    </row>
    <row r="977" spans="2:7" x14ac:dyDescent="0.3">
      <c r="B977" s="2" t="str">
        <v/>
      </c>
      <c r="G977" s="41" t="str">
        <v/>
      </c>
    </row>
    <row r="978" spans="2:7" x14ac:dyDescent="0.3">
      <c r="B978" s="2" t="str">
        <v/>
      </c>
      <c r="G978" s="41" t="str">
        <v/>
      </c>
    </row>
    <row r="979" spans="2:7" x14ac:dyDescent="0.3">
      <c r="B979" s="2" t="str">
        <v/>
      </c>
      <c r="G979" s="41" t="str">
        <v/>
      </c>
    </row>
    <row r="980" spans="2:7" x14ac:dyDescent="0.3">
      <c r="B980" s="2" t="str">
        <v/>
      </c>
      <c r="G980" s="41" t="str">
        <v/>
      </c>
    </row>
    <row r="981" spans="2:7" x14ac:dyDescent="0.3">
      <c r="B981" s="2" t="str">
        <v/>
      </c>
      <c r="G981" s="41" t="str">
        <v/>
      </c>
    </row>
    <row r="982" spans="2:7" x14ac:dyDescent="0.3">
      <c r="B982" s="2" t="str">
        <v/>
      </c>
      <c r="G982" s="41" t="str">
        <v/>
      </c>
    </row>
    <row r="983" spans="2:7" x14ac:dyDescent="0.3">
      <c r="B983" s="2" t="str">
        <v/>
      </c>
      <c r="G983" s="41" t="str">
        <v/>
      </c>
    </row>
    <row r="984" spans="2:7" x14ac:dyDescent="0.3">
      <c r="B984" s="2" t="str">
        <v/>
      </c>
      <c r="G984" s="41" t="str">
        <v/>
      </c>
    </row>
    <row r="985" spans="2:7" x14ac:dyDescent="0.3">
      <c r="B985" s="2" t="str">
        <v/>
      </c>
      <c r="G985" s="41" t="str">
        <v/>
      </c>
    </row>
    <row r="986" spans="2:7" x14ac:dyDescent="0.3">
      <c r="B986" s="2" t="str">
        <v/>
      </c>
      <c r="G986" s="41" t="str">
        <v/>
      </c>
    </row>
    <row r="987" spans="2:7" x14ac:dyDescent="0.3">
      <c r="B987" s="2" t="str">
        <v/>
      </c>
      <c r="G987" s="41" t="str">
        <v/>
      </c>
    </row>
    <row r="988" spans="2:7" x14ac:dyDescent="0.3">
      <c r="B988" s="2" t="str">
        <v/>
      </c>
      <c r="G988" s="41" t="str">
        <v/>
      </c>
    </row>
    <row r="989" spans="2:7" x14ac:dyDescent="0.3">
      <c r="B989" s="2" t="str">
        <v/>
      </c>
      <c r="G989" s="41" t="str">
        <v/>
      </c>
    </row>
    <row r="990" spans="2:7" x14ac:dyDescent="0.3">
      <c r="B990" s="2" t="str">
        <v/>
      </c>
      <c r="G990" s="41" t="str">
        <v/>
      </c>
    </row>
    <row r="991" spans="2:7" x14ac:dyDescent="0.3">
      <c r="B991" s="2" t="str">
        <v/>
      </c>
      <c r="G991" s="41" t="str">
        <v/>
      </c>
    </row>
    <row r="992" spans="2:7" x14ac:dyDescent="0.3">
      <c r="B992" s="2" t="str">
        <v/>
      </c>
      <c r="G992" s="41" t="str">
        <v/>
      </c>
    </row>
    <row r="993" spans="2:7" x14ac:dyDescent="0.3">
      <c r="B993" s="2" t="str">
        <v/>
      </c>
      <c r="G993" s="41" t="str">
        <v/>
      </c>
    </row>
    <row r="994" spans="2:7" x14ac:dyDescent="0.3">
      <c r="B994" s="2" t="str">
        <v/>
      </c>
      <c r="G994" s="41" t="str">
        <v/>
      </c>
    </row>
    <row r="995" spans="2:7" x14ac:dyDescent="0.3">
      <c r="B995" s="2" t="str">
        <v/>
      </c>
      <c r="G995" s="41" t="str">
        <v/>
      </c>
    </row>
    <row r="996" spans="2:7" x14ac:dyDescent="0.3">
      <c r="B996" s="2" t="str">
        <v/>
      </c>
      <c r="G996" s="41" t="str">
        <v/>
      </c>
    </row>
    <row r="997" spans="2:7" x14ac:dyDescent="0.3">
      <c r="B997" s="2" t="str">
        <v/>
      </c>
      <c r="G997" s="41" t="str">
        <v/>
      </c>
    </row>
    <row r="998" spans="2:7" x14ac:dyDescent="0.3">
      <c r="B998" s="2" t="str">
        <v/>
      </c>
      <c r="G998" s="41" t="str">
        <v/>
      </c>
    </row>
    <row r="999" spans="2:7" x14ac:dyDescent="0.3">
      <c r="B999" s="2" t="str">
        <v/>
      </c>
      <c r="G999" s="41" t="str">
        <v/>
      </c>
    </row>
    <row r="1000" spans="2:7" x14ac:dyDescent="0.3">
      <c r="B1000" s="2" t="str">
        <v/>
      </c>
      <c r="G1000" s="41" t="str">
        <v/>
      </c>
    </row>
  </sheetData>
  <sheetProtection algorithmName="SHA-512" hashValue="iHbEJ3WL7hr6Bjl+qp0BwsGISFZzCN7/0gJg69V6KhEU05ZyC2GAJjtH8bt3RhmxcvFLaHR8W5PVl4PvzmCSdw==" saltValue="smBR1B/DjKowDrRCfYm9BQ==" spinCount="100000" sheet="1" objects="1" scenarios="1"/>
  <mergeCells count="1">
    <mergeCell ref="B2:K2"/>
  </mergeCells>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'Aux Tables'!$B$23:$B$30</xm:f>
          </x14:formula1>
          <xm:sqref>I5:I100</xm:sqref>
        </x14:dataValidation>
        <x14:dataValidation type="list" allowBlank="1" showInputMessage="1" showErrorMessage="1" xr:uid="{D150FF96-BF73-4C59-BF7E-A3FDCDB24512}">
          <x14:formula1>
            <xm:f>'Aux Tables'!$B$45:$B$47</xm:f>
          </x14:formula1>
          <xm:sqref>O5:O12</xm:sqref>
        </x14:dataValidation>
        <x14:dataValidation type="list" allowBlank="1" showInputMessage="1" showErrorMessage="1" xr:uid="{88B4BEDD-0EEE-4000-A8B9-2ABDB436E4A0}">
          <x14:formula1>
            <xm:f>'Aux Tables'!$B$50:$B$52</xm:f>
          </x14:formula1>
          <xm:sqref>H5:H100</xm:sqref>
        </x14:dataValidation>
        <x14:dataValidation type="list" allowBlank="1" showInputMessage="1" showErrorMessage="1" xr:uid="{09C7A36E-C871-4E69-8122-C51960488CC5}">
          <x14:formula1>
            <xm:f>'Aux Tables'!$B$37:$B$38</xm:f>
          </x14:formula1>
          <xm:sqref>J5:J100</xm:sqref>
        </x14:dataValidation>
        <x14:dataValidation type="list" allowBlank="1" showInputMessage="1" showErrorMessage="1" xr:uid="{4D1547CE-1817-41AE-934F-A7A8652FAA61}">
          <x14:formula1>
            <xm:f>'Aux Tables'!$B$41:$B$42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workbookViewId="0">
      <selection activeCell="D21" sqref="D21"/>
    </sheetView>
  </sheetViews>
  <sheetFormatPr defaultColWidth="11.44140625" defaultRowHeight="14.4" x14ac:dyDescent="0.3"/>
  <cols>
    <col min="2" max="2" width="38.44140625" bestFit="1" customWidth="1"/>
    <col min="3" max="3" width="95.5546875" bestFit="1" customWidth="1"/>
  </cols>
  <sheetData>
    <row r="2" spans="2:9" s="1" customFormat="1" ht="68.400000000000006" customHeight="1" x14ac:dyDescent="0.3">
      <c r="B2" s="125" t="s">
        <v>62</v>
      </c>
      <c r="C2" s="125"/>
      <c r="D2" s="9"/>
      <c r="E2" s="9"/>
      <c r="F2" s="9"/>
      <c r="G2" s="9"/>
      <c r="H2" s="9"/>
      <c r="I2" s="9"/>
    </row>
    <row r="4" spans="2:9" x14ac:dyDescent="0.3">
      <c r="B4" s="142" t="s">
        <v>63</v>
      </c>
      <c r="C4" s="142"/>
    </row>
    <row r="5" spans="2:9" x14ac:dyDescent="0.3">
      <c r="B5" s="10" t="s">
        <v>64</v>
      </c>
      <c r="C5" s="10" t="s">
        <v>65</v>
      </c>
    </row>
    <row r="6" spans="2:9" x14ac:dyDescent="0.3">
      <c r="B6" s="11" t="s">
        <v>66</v>
      </c>
      <c r="C6" s="11" t="s">
        <v>67</v>
      </c>
    </row>
    <row r="7" spans="2:9" x14ac:dyDescent="0.3">
      <c r="B7" s="11" t="s">
        <v>68</v>
      </c>
      <c r="C7" s="11" t="s">
        <v>69</v>
      </c>
    </row>
    <row r="8" spans="2:9" x14ac:dyDescent="0.3">
      <c r="B8" s="11" t="s">
        <v>70</v>
      </c>
      <c r="C8" s="11" t="s">
        <v>71</v>
      </c>
    </row>
    <row r="9" spans="2:9" x14ac:dyDescent="0.3">
      <c r="B9" s="11" t="s">
        <v>72</v>
      </c>
      <c r="C9" s="11" t="s">
        <v>73</v>
      </c>
    </row>
    <row r="10" spans="2:9" x14ac:dyDescent="0.3">
      <c r="B10" s="11" t="s">
        <v>74</v>
      </c>
      <c r="C10" s="11" t="s">
        <v>75</v>
      </c>
    </row>
    <row r="11" spans="2:9" x14ac:dyDescent="0.3">
      <c r="B11" s="11" t="s">
        <v>76</v>
      </c>
      <c r="C11" s="11" t="s">
        <v>77</v>
      </c>
    </row>
    <row r="12" spans="2:9" x14ac:dyDescent="0.3">
      <c r="B12" s="11" t="s">
        <v>78</v>
      </c>
      <c r="C12" s="11" t="s">
        <v>79</v>
      </c>
    </row>
    <row r="13" spans="2:9" x14ac:dyDescent="0.3">
      <c r="B13" s="11" t="s">
        <v>80</v>
      </c>
      <c r="C13" s="11" t="s">
        <v>81</v>
      </c>
    </row>
    <row r="14" spans="2:9" x14ac:dyDescent="0.3">
      <c r="B14" s="11" t="s">
        <v>82</v>
      </c>
      <c r="C14" s="11" t="s">
        <v>83</v>
      </c>
    </row>
    <row r="15" spans="2:9" x14ac:dyDescent="0.3">
      <c r="B15" s="11" t="s">
        <v>84</v>
      </c>
      <c r="C15" s="11" t="s">
        <v>85</v>
      </c>
    </row>
    <row r="16" spans="2:9" x14ac:dyDescent="0.3">
      <c r="B16" s="11" t="s">
        <v>86</v>
      </c>
      <c r="C16" s="11" t="s">
        <v>87</v>
      </c>
    </row>
    <row r="17" spans="2:3" x14ac:dyDescent="0.3">
      <c r="B17" s="11" t="s">
        <v>88</v>
      </c>
      <c r="C17" s="11" t="s">
        <v>89</v>
      </c>
    </row>
    <row r="18" spans="2:3" x14ac:dyDescent="0.3">
      <c r="B18" s="11" t="s">
        <v>90</v>
      </c>
      <c r="C18" s="11" t="s">
        <v>91</v>
      </c>
    </row>
    <row r="19" spans="2:3" x14ac:dyDescent="0.3">
      <c r="B19" s="11" t="s">
        <v>92</v>
      </c>
      <c r="C19" s="11" t="s">
        <v>93</v>
      </c>
    </row>
    <row r="21" spans="2:3" x14ac:dyDescent="0.3">
      <c r="B21" s="142" t="s">
        <v>177</v>
      </c>
      <c r="C21" s="142"/>
    </row>
    <row r="22" spans="2:3" x14ac:dyDescent="0.3">
      <c r="B22" s="12" t="s">
        <v>168</v>
      </c>
      <c r="C22" s="12" t="s">
        <v>170</v>
      </c>
    </row>
    <row r="23" spans="2:3" x14ac:dyDescent="0.3">
      <c r="B23" s="21" t="s">
        <v>178</v>
      </c>
      <c r="C23" s="21" t="s">
        <v>179</v>
      </c>
    </row>
    <row r="24" spans="2:3" x14ac:dyDescent="0.3">
      <c r="B24" s="22" t="s">
        <v>180</v>
      </c>
      <c r="C24" s="21" t="s">
        <v>179</v>
      </c>
    </row>
    <row r="25" spans="2:3" x14ac:dyDescent="0.3">
      <c r="B25" s="22" t="s">
        <v>181</v>
      </c>
      <c r="C25" s="22" t="s">
        <v>182</v>
      </c>
    </row>
    <row r="26" spans="2:3" x14ac:dyDescent="0.3">
      <c r="B26" s="22" t="s">
        <v>183</v>
      </c>
      <c r="C26" s="22" t="s">
        <v>182</v>
      </c>
    </row>
    <row r="27" spans="2:3" x14ac:dyDescent="0.3">
      <c r="B27" s="4" t="s">
        <v>184</v>
      </c>
      <c r="C27" s="22" t="s">
        <v>185</v>
      </c>
    </row>
    <row r="28" spans="2:3" x14ac:dyDescent="0.3">
      <c r="B28" s="4" t="s">
        <v>186</v>
      </c>
      <c r="C28" s="22" t="s">
        <v>187</v>
      </c>
    </row>
    <row r="29" spans="2:3" x14ac:dyDescent="0.3">
      <c r="B29" s="22" t="s">
        <v>188</v>
      </c>
      <c r="C29" s="22" t="s">
        <v>187</v>
      </c>
    </row>
    <row r="30" spans="2:3" x14ac:dyDescent="0.3">
      <c r="B30" s="22" t="s">
        <v>189</v>
      </c>
      <c r="C30" s="22" t="s">
        <v>190</v>
      </c>
    </row>
    <row r="32" spans="2:3" x14ac:dyDescent="0.3">
      <c r="B32" s="12" t="s">
        <v>191</v>
      </c>
    </row>
    <row r="33" spans="2:2" x14ac:dyDescent="0.3">
      <c r="B33" s="21" t="s">
        <v>192</v>
      </c>
    </row>
    <row r="34" spans="2:2" x14ac:dyDescent="0.3">
      <c r="B34" s="22" t="s">
        <v>193</v>
      </c>
    </row>
    <row r="36" spans="2:2" x14ac:dyDescent="0.3">
      <c r="B36" s="25" t="s">
        <v>194</v>
      </c>
    </row>
    <row r="37" spans="2:2" x14ac:dyDescent="0.3">
      <c r="B37" s="4" t="s">
        <v>195</v>
      </c>
    </row>
    <row r="38" spans="2:2" x14ac:dyDescent="0.3">
      <c r="B38" s="4" t="s">
        <v>196</v>
      </c>
    </row>
    <row r="40" spans="2:2" x14ac:dyDescent="0.3">
      <c r="B40" s="25" t="s">
        <v>199</v>
      </c>
    </row>
    <row r="41" spans="2:2" x14ac:dyDescent="0.3">
      <c r="B41" s="22" t="s">
        <v>197</v>
      </c>
    </row>
    <row r="42" spans="2:2" x14ac:dyDescent="0.3">
      <c r="B42" s="22" t="s">
        <v>198</v>
      </c>
    </row>
    <row r="44" spans="2:2" x14ac:dyDescent="0.3">
      <c r="B44" s="25" t="s">
        <v>200</v>
      </c>
    </row>
    <row r="45" spans="2:2" x14ac:dyDescent="0.3">
      <c r="B45" s="22" t="str">
        <f>CONCATENATE("00. ",$B$44,". Pending")</f>
        <v>00. SEDIA Additional Measure Evaluation. Pending</v>
      </c>
    </row>
    <row r="46" spans="2:2" x14ac:dyDescent="0.3">
      <c r="B46" s="22" t="str">
        <f>CONCATENATE("01. ",$B$44,". OK")</f>
        <v>01. SEDIA Additional Measure Evaluation. OK</v>
      </c>
    </row>
    <row r="47" spans="2:2" x14ac:dyDescent="0.3">
      <c r="B47" s="22" t="str">
        <f>CONCATENATE("02. ",$B$44,". NOT_OK")</f>
        <v>02. SEDIA Additional Measure Evaluation. NOT_OK</v>
      </c>
    </row>
    <row r="49" spans="2:2" x14ac:dyDescent="0.3">
      <c r="B49" s="25" t="s">
        <v>201</v>
      </c>
    </row>
    <row r="50" spans="2:2" x14ac:dyDescent="0.3">
      <c r="B50" s="22" t="s">
        <v>202</v>
      </c>
    </row>
    <row r="51" spans="2:2" x14ac:dyDescent="0.3">
      <c r="B51" s="22" t="s">
        <v>203</v>
      </c>
    </row>
    <row r="52" spans="2:2" x14ac:dyDescent="0.3">
      <c r="B52" s="22" t="s">
        <v>204</v>
      </c>
    </row>
    <row r="54" spans="2:2" x14ac:dyDescent="0.3">
      <c r="B54" s="12" t="s">
        <v>1</v>
      </c>
    </row>
    <row r="55" spans="2:2" x14ac:dyDescent="0.3">
      <c r="B55" s="22" t="s">
        <v>205</v>
      </c>
    </row>
    <row r="56" spans="2:2" x14ac:dyDescent="0.3">
      <c r="B56" s="22" t="s">
        <v>206</v>
      </c>
    </row>
    <row r="57" spans="2:2" x14ac:dyDescent="0.3">
      <c r="B57" s="22" t="s">
        <v>207</v>
      </c>
    </row>
    <row r="58" spans="2:2" x14ac:dyDescent="0.3">
      <c r="B58" s="22" t="s">
        <v>208</v>
      </c>
    </row>
  </sheetData>
  <sheetProtection algorithmName="SHA-512" hashValue="/8bvU+Ou65b3yib/gUy4osehjNzTfPYkqQKBrbBRnAYWtXwZSyIkSRMw91qiYw5/ELn3AwEFbeWIKL9OjjNDBQ==" saltValue="CQfFEq2sonySluIXOnuIrQ=="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5976cc-65c4-48a0-befa-adf0ce52b665">
      <Terms xmlns="http://schemas.microsoft.com/office/infopath/2007/PartnerControls"/>
    </lcf76f155ced4ddcb4097134ff3c332f>
    <TaxCatchAll xmlns="db3a14b4-76de-4728-b09e-d1089db2d93b" xsi:nil="true"/>
    <Instrucciones xmlns="045976cc-65c4-48a0-befa-adf0ce52b66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AB041E33-1C50-4939-9633-4A33CEFF83DF}">
  <ds:schemaRefs>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purl.org/dc/dcmitype/"/>
    <ds:schemaRef ds:uri="http://www.w3.org/XML/1998/namespace"/>
    <ds:schemaRef ds:uri="http://purl.org/dc/elements/1.1/"/>
    <ds:schemaRef ds:uri="db3a14b4-76de-4728-b09e-d1089db2d93b"/>
    <ds:schemaRef ds:uri="http://schemas.microsoft.com/office/infopath/2007/PartnerControls"/>
    <ds:schemaRef ds:uri="045976cc-65c4-48a0-befa-adf0ce52b665"/>
  </ds:schemaRefs>
</ds:datastoreItem>
</file>

<file path=customXml/itemProps2.xml><?xml version="1.0" encoding="utf-8"?>
<ds:datastoreItem xmlns:ds="http://schemas.openxmlformats.org/officeDocument/2006/customXml" ds:itemID="{FC8CD852-F541-429A-91EC-3C7FD946417A}">
  <ds:schemaRefs>
    <ds:schemaRef ds:uri="http://schemas.microsoft.com/sharepoint/v3/contenttype/forms"/>
  </ds:schemaRefs>
</ds:datastoreItem>
</file>

<file path=customXml/itemProps3.xml><?xml version="1.0" encoding="utf-8"?>
<ds:datastoreItem xmlns:ds="http://schemas.openxmlformats.org/officeDocument/2006/customXml" ds:itemID="{5956CA96-9237-4276-8AAB-332E8D555085}"/>
</file>

<file path=customXml/itemProps4.xml><?xml version="1.0" encoding="utf-8"?>
<ds:datastoreItem xmlns:ds="http://schemas.openxmlformats.org/officeDocument/2006/customXml" ds:itemID="{04B53EC2-0B8A-4910-B9C8-3371DD5B99C2}">
  <ds:schemaRefs>
    <ds:schemaRef ds:uri="http://schemas.microsoft.com/DataMashup"/>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2025-12-23T14:58:35Z</dcterms:created>
  <dcterms:modified xsi:type="dcterms:W3CDTF">2025-12-23T18:05:34Z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